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125" windowWidth="14805" windowHeight="6990" tabRatio="562"/>
  </bookViews>
  <sheets>
    <sheet name="СВОД" sheetId="16" r:id="rId1"/>
    <sheet name="МП 6" sheetId="10" state="hidden" r:id="rId2"/>
  </sheets>
  <definedNames>
    <definedName name="OLE_LINK1" localSheetId="0">СВОД!$C$23</definedName>
    <definedName name="_xlnm.Print_Titles" localSheetId="0">СВОД!$3:$5</definedName>
    <definedName name="_xlnm.Print_Area" localSheetId="0">СВОД!$A$1:$P$31</definedName>
  </definedNames>
  <calcPr calcId="144525"/>
</workbook>
</file>

<file path=xl/calcChain.xml><?xml version="1.0" encoding="utf-8"?>
<calcChain xmlns="http://schemas.openxmlformats.org/spreadsheetml/2006/main">
  <c r="N6" i="16" l="1"/>
  <c r="N7" i="16"/>
  <c r="N8" i="16"/>
  <c r="N9" i="16"/>
  <c r="N10" i="16"/>
  <c r="N11" i="16"/>
  <c r="N12" i="16"/>
  <c r="N13" i="16"/>
  <c r="N14" i="16"/>
  <c r="N15" i="16"/>
  <c r="N16" i="16"/>
  <c r="N17" i="16"/>
  <c r="N18" i="16"/>
  <c r="N19" i="16"/>
  <c r="N20" i="16"/>
  <c r="N21" i="16"/>
  <c r="N22" i="16"/>
  <c r="N23" i="16"/>
  <c r="N24" i="16"/>
  <c r="N25" i="16"/>
  <c r="N26" i="16"/>
  <c r="N27" i="16"/>
  <c r="N28" i="16"/>
  <c r="N29" i="16"/>
  <c r="N30" i="16" l="1"/>
  <c r="N31" i="16" l="1"/>
  <c r="G6" i="16"/>
  <c r="H6" i="16"/>
  <c r="I8" i="16"/>
  <c r="I10" i="16"/>
  <c r="I9" i="16" l="1"/>
  <c r="I7" i="16"/>
  <c r="E6" i="16"/>
  <c r="I6" i="16"/>
  <c r="J6" i="16" l="1"/>
  <c r="O6" i="16" s="1"/>
</calcChain>
</file>

<file path=xl/sharedStrings.xml><?xml version="1.0" encoding="utf-8"?>
<sst xmlns="http://schemas.openxmlformats.org/spreadsheetml/2006/main" count="97" uniqueCount="94">
  <si>
    <t>№ п/п</t>
  </si>
  <si>
    <t>Целевые показатели</t>
  </si>
  <si>
    <t>Ответственные исполнители              (Ф.И.О.  телефон)</t>
  </si>
  <si>
    <t>Источники финансирования</t>
  </si>
  <si>
    <t>% исполнения к плану</t>
  </si>
  <si>
    <t>план</t>
  </si>
  <si>
    <t>всего:</t>
  </si>
  <si>
    <t>Федеральный бюджет</t>
  </si>
  <si>
    <t>бюджет автономного округа</t>
  </si>
  <si>
    <t>бюджет муниципального образования</t>
  </si>
  <si>
    <t>Привлеченные средства</t>
  </si>
  <si>
    <t>в т.ч.     КАПы</t>
  </si>
  <si>
    <t xml:space="preserve">Наименование  муниципальной  программы </t>
  </si>
  <si>
    <t>Наименование мероприятий программы</t>
  </si>
  <si>
    <t>план на 2014 год</t>
  </si>
  <si>
    <t>на 01.01.2014</t>
  </si>
  <si>
    <t>Кассовое исполнение</t>
  </si>
  <si>
    <t xml:space="preserve">Причины отклонения </t>
  </si>
  <si>
    <t>Остаток 2013 года</t>
  </si>
  <si>
    <t>= гр.7/гр.6*100</t>
  </si>
  <si>
    <t>% финансирования к плану</t>
  </si>
  <si>
    <t>= гр.8/гр.7*100</t>
  </si>
  <si>
    <t>= гр.8/гр.6*100</t>
  </si>
  <si>
    <t>Исполнение 
(% исполнения к плану)</t>
  </si>
  <si>
    <t>Приложение №2</t>
  </si>
  <si>
    <t>Нефтеюганского района</t>
  </si>
  <si>
    <t>от "_____"____________2014 №________</t>
  </si>
  <si>
    <t>Главный бухгалтер</t>
  </si>
  <si>
    <t>Руководитель</t>
  </si>
  <si>
    <t>Исполнитель</t>
  </si>
  <si>
    <t>№ телефона</t>
  </si>
  <si>
    <t>% исполнения к  лимиту финансированию</t>
  </si>
  <si>
    <t>Отчет о ходе реализации  муниципальных программ  и ведомственных  целевых программ   Нефтеюганского района.</t>
  </si>
  <si>
    <t>Результаты реализации,  причины отклонения, проблемные вопросы (по каждому мероприятию)</t>
  </si>
  <si>
    <t>Лимит финансирования</t>
  </si>
  <si>
    <t xml:space="preserve">к письму  администрации </t>
  </si>
  <si>
    <t xml:space="preserve">Наименование муниципальной  программы </t>
  </si>
  <si>
    <t>Число выполненных основных мероприятий, единиц</t>
  </si>
  <si>
    <t>Степень реализации основных мероприятий, %</t>
  </si>
  <si>
    <t>4=3/2*100%</t>
  </si>
  <si>
    <t>Оценка использования финансовых средств</t>
  </si>
  <si>
    <t>8=7/6*100%</t>
  </si>
  <si>
    <t>Степень соответствия запланированному уровню затрат, %</t>
  </si>
  <si>
    <t>Оценка эффективности использования средств, %</t>
  </si>
  <si>
    <t>9=4/8*100%</t>
  </si>
  <si>
    <t>Информация по целевым индикаторам муниципальной программы</t>
  </si>
  <si>
    <t>Степень достижения целевого значений, %</t>
  </si>
  <si>
    <t>13=12/11*100%</t>
  </si>
  <si>
    <t>Уровень эффективности реализации программы</t>
  </si>
  <si>
    <t>Наименование показателя,             единица измерения</t>
  </si>
  <si>
    <t>Итого общая степень достижения целей программы</t>
  </si>
  <si>
    <t>Вывод об эффективности реализации муниципальной программы                                                                                                                                                                            (более 100% - высокоэффективная;                                                                                                                                                                                                                                   от 80 до 100% - эффективная;                                                                                                                                                                                                                                           от 50 до 79% - удовлетворительный уровень эффективности;                                                                                                                                                                                         менее 50 % - неэффективная)</t>
  </si>
  <si>
    <t>респуб-кий бюджет</t>
  </si>
  <si>
    <t>федеральный бюджет</t>
  </si>
  <si>
    <t xml:space="preserve">местный бюджет </t>
  </si>
  <si>
    <t>14= общая степень  достижения цели*9столбец/100%</t>
  </si>
  <si>
    <t>прочие источники</t>
  </si>
  <si>
    <t xml:space="preserve">     </t>
  </si>
  <si>
    <t>Объем отгруженной продукции (работ, услуг), тыс.руб.</t>
  </si>
  <si>
    <t>Создание рабочих мест, чел.</t>
  </si>
  <si>
    <t>Оборот розничной торговли в расчете на 1 жителя, руб.</t>
  </si>
  <si>
    <t>Количество заключенных договоров купли-продажи муниципального имущества, ед.</t>
  </si>
  <si>
    <t>Количество заключенных договоров купли-продажи муниципальных земельных участков, ед.</t>
  </si>
  <si>
    <t>Доля оборота  сетевых структур в  общем обороте розничной торговли, %</t>
  </si>
  <si>
    <t>Темп роста объема отгруженных товаров собственного производства, выполненных работ и услуг собственными силами, %</t>
  </si>
  <si>
    <t>Объем инвестиций в основной капитал за счет всех источников финансирования, тыс.руб.</t>
  </si>
  <si>
    <t>в том числе объем инвестиций в основной капитал за счет внебюджетных источников, тыс.руб.</t>
  </si>
  <si>
    <t>Наличие актуального инвестиционного паспорта, наличие (1)/отсутствие (0)</t>
  </si>
  <si>
    <t>Информация о наличии инвестиционных площадок, наличие (1)/отсутствие (0)</t>
  </si>
  <si>
    <t>Размещение информации о деятельностипо содействия развитию конкуренции на официальном сайте администрации района, наличие (1)/отсутствие (0)</t>
  </si>
  <si>
    <t>Ведение реестра инвестиционных проектов, наличие (1)/отсутствие (0)</t>
  </si>
  <si>
    <t>Количество МФЦ, оказывающих государственные и муниципальные услуги на территории района, ед.</t>
  </si>
  <si>
    <t>Объем оборота розничной торговли во всех каналах реализации, тыс. руб.</t>
  </si>
  <si>
    <t>Оборот общественного питания, тыс.руб.</t>
  </si>
  <si>
    <t>Наличие действующего муниципального маршрута по муниципальным маршрутам регулярных перевозок по регулируемому тарифу на территории Большеигнатовского муниципального района Республики Мордовия, наличие (1)/отсутствие (0)</t>
  </si>
  <si>
    <t>Количество сформированных и поставленных на кадастровый учет  земельных участков, ед.</t>
  </si>
  <si>
    <t>Количество договоров аренды муниципального имущества, ед.</t>
  </si>
  <si>
    <t xml:space="preserve">Доля закупок у субъектов малого и среднего предпринимательства  в общем годовом стоимостном объеме закупок, осуществляемых в соответствии с Федеральным законом «О закупках товаров, работ, услуг отдельными видами юридических лиц», % </t>
  </si>
  <si>
    <t>Число участников конкурентных процедур определения поставщиков (подрядчиков, исполнителей) при осуществлении закупок для обеспечения муниципальных нужд , ед.</t>
  </si>
  <si>
    <t>Среднее число обращений представителей бизнес-сообщества в орган местного самоуправления для получения одной муниципальной  услуги, связанной со сферой предпринимательской деятельности , ед.</t>
  </si>
  <si>
    <t>Рост количества проведенных ярмарок по продаже продовольственных товаров и сельскохозяйственной продукции в соответствии с графиком , %</t>
  </si>
  <si>
    <t xml:space="preserve">Минимальная обеспеченность населения  площадью стационарных торговых  объектов, кв.м на 1000 человек </t>
  </si>
  <si>
    <t>Удельный вес общего количества выполненных задач к количеству задач, запланированных в ежегодных планах мероприятий по реализации документов стратегического планирования социально-экономического развития муниципальных образований, %</t>
  </si>
  <si>
    <t xml:space="preserve">Высокий уровень эффективности реализации программы </t>
  </si>
  <si>
    <r>
      <rPr>
        <sz val="16"/>
        <color theme="1"/>
        <rFont val="Times New Roman"/>
        <family val="1"/>
        <charset val="204"/>
      </rPr>
      <t xml:space="preserve">Приложение  № 2 </t>
    </r>
    <r>
      <rPr>
        <sz val="14"/>
        <color theme="1"/>
        <rFont val="Times New Roman"/>
        <family val="1"/>
        <charset val="204"/>
      </rPr>
      <t xml:space="preserve">
к постановлению Администрации 
Большеигнатовского муниципального района
«Об утверждении годового отчета о реализации
муниципальной программы «Экономическое развитие 
Большеигнатовского муниципального района 
Республики Мордовия до 2026 года»  за 2022 год»</t>
    </r>
  </si>
  <si>
    <t>Годовой отчет об эффективности реализации  муниципальной  программы                                                                                                                                                                                                                                                                                                                                                       «Экономическое развитие Большеигнатовского муниципального района Республики Мордовия до 2026 г.»  за 2022 год</t>
  </si>
  <si>
    <t>Информация по выполнению основных мероприятий за 2022 год</t>
  </si>
  <si>
    <t>Целевое значение на 2022 г.</t>
  </si>
  <si>
    <t>Фактическое значение за 2022 г.</t>
  </si>
  <si>
    <t>Фактически освоенный объем финансирования программы за 2022 г., тыс. рублей</t>
  </si>
  <si>
    <t>Объем финансовых средств, запланированный по программе на 2022 г., тыс. рублей</t>
  </si>
  <si>
    <t>Число основных мероприятий, запланированных к реализации в 2022 г., единиц</t>
  </si>
  <si>
    <t>Муниципальная программа «Экономическое развитие Большеигнатовского муниципального района Республики Мордовия до 2026 г.»</t>
  </si>
  <si>
    <t xml:space="preserve">В программе 13 основных мероприятий, включающих в себя 63 мероприятия. Основными мероприятиями муниципальной программы являются: - "Реализация инвестиционных проектов в сфере промышленности"; - "Создание условий для реализации инвестиционных проектов"; - "Формирование и поддержание позитивного имиджа района как террито-рии, благоприятной для инвестиционной деятельности"; - "Обеспечение деятельности  муниципального учреждения МФЦ"; - "Совершенствование координации и правового регулирования в сфере по-требительского рынка и услуг»; - "Развитие инфраструктуры и оптимальное размещение объектов потреби-тельского рынка и сферы услуг"; - "Оптимизация процедур закупок товаров, работ, услуг "; - "Снижение административных барьеров"; - "Развитие потребительского рынка"; - «Содействие развитию конкуренции на основе Стандарта развития конку-ренции, участие в реализации составляющих Стандарта развития конкуренции, обеспечивающих эффективное функционирование рынков товаров и услуг»; - «Совершенствование процессов управления объектами  муниципальной собственности»; - "Создание комплексной системы стратегического планирования Большеигнатовского муниципального района"; - «Организационно-методическое обеспечение деятельности органов местного самоуправления в области прогнозирования и стратегического планирования социально - экономического развития территорий». По мероприятию "Создание условий для реализации инвестиционных проектов": -  на территории Большеигнатовского муниципального района созданы условия для реализации инвестиционных проектов, подготовлены площадки, информация размещена на официальном сайте района; - перечень земельных участков (в том числе частных), которые могут быть представлены субъектам инвестиционной и предпринимательской деятельности сформирован в каждом сельском поселении района, в перечне 5 объекта (в с.Андреевка, с. Протасово, с. Чукалы, с. Вармазейка, с. Новое Баево).  Также  актуализирована информация об инвестиционных площадках муниципального района для размещения на инвестиционном портале Республики Мордовия http:/map.investrm.ru., в состав инвестиционных площадок включено 8 земельных участков, в том числе 3 из них находятся в частной собственности;  - сформирован и ведется реестр инвестиционных проектов, реализуемых (планируемых к реализации) на территории муниципального района;  - сформирован и ведется реестр инвестиционных площадок муниципального района; - разработана нормативно-правовая база, проводится анализ и совершенствование нормативно-правовой базы. По мероприятию "Формирование и поддержание позитивного имиджа района как территории, благоприятной для инвестиционной деятельности":  - сформирован и поддерживается  позитивный имидж района как террито-рии, благоприятной для инвестиционной деятельности;  - информация об инвестиционной деятельности, осуществляемой на терри-тории муниципального района размещается  в средствах массовой информации и на официальном сайте района; - инвестиционный паспорт Большеигнатовского муниципального района размещен на официальном сайте Большеигнатовского района и постоянно актуализируется; - информация об инвестиционных площадках размещена на официальном сайте Большеигнатовского района, актуализируется, направляется в Министерство экономики, торговли и предпринимательства и Министерства сельского хозяйства и продовольствия.  По мероприятию "Обеспечение деятельности  муниципального учреждения МФЦ": - возможность получить услуги по принципу «одного окна» есть у жителей района через Филиал по Большеигнатовскому муниципальному району ГАУ Рес-публики Мордовия «МФЦ», который оказывает 143 государственных услуг, 47 муниципальных услуг. Количество обращений заявителей для подачи доку-ментов в 2022 году составило  13882. По мероприятию "Совершенствование координации и правового регулирования в сфере потребительского рынка и услуг»: - совершенствуется нормативно-правовое обеспечения в сфере торговли, вносятся при необходимости изменения в нормативные правовые акты муници-пального района;  - ежемесячно проводится мониторинг организаций торговли на наличие в продаже продукции местных товаропроизводителей;  - сформирован и ведется реестр организаций и объектов торговли, обще-ственного питания и бытового обслуживания муниципального района;  - ежеквартально проводится мониторинг  условий для посещения маломо-бильными группами населения  организаций сферы услуг, организации либо обеспечены пандусами и кнопками вызова, либо вход располагается на уровне земли. По мероприятию "Развитие инфраструктуры и оптимальное размещение объектов потребительского рынка и сферы услуг": - В течение 2022 года открыта 1 торговая точка в селе Большое Игнатово: магазин  ИП Кондратьев Ю.А. и торговая точка ИП Наумов А.Ю.  по продаже еды быстрого приготовления, прохладительных напитков, кофе, чая;  - организована ярмарочная торговля сельскохозяйственной продукцией, произведённой с/х организациями, КФХ и ЛПХ - постановлением Администрации Большеигнатовского муниципального района утвержден график проведения розничных ярмарок, режим работы с 7.00-14.00 часов, каждое воскресенье и четверг, в том числе и для  торговли сельскохозяйственной продукцией, произведённой с/х организациями, КФХ и ЛПХ;  - еженедельно проводится мониторинг цен на основные виды продоволь-ственных товаров и направляется в Министерство экономики, торговли и предпринимательства РМ; - субъекты  малого и среднего  предпринимательства принимают активное участие  в выставочно-ярмарочных мероприятиях, проводимых на территории республики;  - терминалы по обслуживанию потребителей с применением банковских карт установлены на АЗС, в магазине «Магнит», «Пятерочка», в двух аптеках и в  магазинах 19 индивидуальных предпринимателей;  - сувенирная продукция  с мордовской символикой изготавливается в виде деревянных  ложек, корзин, разделочных досок и др.;  - на территории Большеигнатовского муниципального района создана ком-фортная среда для всех участников торговой деятельности путем беспрепятствен-ного развития отдельных форматов торговли без ограничения количества предприятий в соответствии с требованием Стратегии развития торговли в РФ;  - в отдаленных и малонаселенных пунктах района имеются организации торговли. В некоторые села организована выездная торговля ПО «Большеигнатовское».  В селах района в почтовых отделениях принимаются платежи за пользование услугами сотовой связи. В предприятиях торговли Большеигнатовского района имеются пункты по приему платежей за пользование услугами сотовой связи; - во всех сельских поселениях разработан  и утвержден генеральный план и правила землепользования и застройки в целях реализации мер по развитию ин-фраструктуры и оптимальному размещению объектов потребительского рынка, в т.ч. включение в план территориального развития муниципального района;  - развитие розничной торговой сети в сельской местности за счет расшире-ния развозной торговли (в том числе по заказам) по графику, согласованной с ор-ганизациями розничной торговли и администрациями сельских поселений организовано  ПО «Большеигнатовское», ИП Речистова Л.Ф. и другими предпринимателями, они занимаются развозной торговлей в отдаленные и малонаселенные села района по заказам жителей; - созданы условия по торговому обслуживанию малонаселенных и труднодоступных сел посредством организации мелкорозничной торговли, магазинов "на дому", организации приема предварительных заказов, в т.ч. на товары длительного пользования; - расширяется ежегодно  перечень оказываемых услуг в сферах общественного питания -  организации общественного питания Большеигнатовского района оказывают полный перечень услуг сферы общественного питания;  услуги питания: ресторана, бара, кафе, столовой; услуги по изготовлению кулинарной продукции и кондитерских изделий;  изготовление кулинарной продукции и кондитерских изделий по заказам потребителей, в том числе в сложном исполнении и с дополнительным оформлением; изготовление блюд из сырья заказчика на предприятии; услуги по организации потребления и обслуживания: торжеств, семейных обедов и ритуальных мероприятий, участников конференций, семинаров, совещаний, культурно – массовых мероприятий; доставка кулинарной продукции и кондитерских изделий по заказам потребителей, в том числе на рабочих местах и на дому и т.п., бронирование мест в зале предприятия общественного питания; услуги по реализации кулинарной продукции  через магазины и отделы кулинарии; услуги по организации досуга: музыкальное обслуживание и др.;  - на 01 января 2023 года в сфере бытового обслуживания Большеигнатовского муниципального района действуют: 3 парикмахерские,  9 индивидуальных предпринимателя оказывают транспортные услуги, предоставляются услуги по ремонту и изготовлению металлоизделий, оказываются услуги по ремонту и строительству жилья (ООО «Стройтехальянс», ООО «Стройрембыт»), работает мельница (ИП Маклаков О.Н.), гостиница ИП Гальперин;  - ведется  работа по организации обслуживания малообеспеченных граждан совместно с ГКУ «Социальная защита населения по Большеигнатовскому муниципальному району РМ»;  - в 2022 году во взаимодействии с контролирующими органами республики оперативно-профилактических мероприятий по выявлению фактов незаконного оборота алкогольной и спиртосодержащей продукции, не отвечающих требованиям безопасности, а также сбыта крепких спиртных напитков домашней выработки и т.д. не проводилось (контролирующие органы не обращались в органы местного самоуправления по поводу проведения совместных мероприятий), органами местного самоуправления проводился мониторинг,  в результате мониторинга торговых объектов фактов  незаконного оборота алкогольной и спиртосодержащей продукции, не отвечающих требованиям безопасности, а также сбыта крепких спиртных напитков домашней выработки не обнаружено;  - на официальном сайте Большеигнатовского муниципального района  раз-мещены информационные и консультативные материалы по вопросам торговой деятельности  в разделе "Потребительский рынок";  - проводился мониторинг обеспеченности равного доступа местных произ-водителей в мелкорозничные торговые сети по реализации продукции собственного производства;  - в Большеигнатовском муниципальном районе силами управления экономического анализа и прогнозирования проведено анкетирование жителей района по вопросу удовлетворенности потребителей качеством товаров и услуг  и ценовой конкуренцией на рынках РМ, информация размещена на официальном сайте района;  - ПО «Большеигнатовское», ИП Речистова Л.Ф. и др. занимаются развозной торговлей в отдаленные и малонаселенные села района по заказам жителей; многими предпринимателями осуществляется доставка товаров на дом в целях обеспечения разнообразия форм торгового обслуживания, магазинов низких цен, салонной торговли, посылочной торговли, доставки товаров на дом, продажи товаров по заказам; - организация выездного бытового обслуживания  населения в отдаленных сельских населенных пунктах осуществлялась по заказам жителей; - перечень помещений  муниципальной собственности, не задействованный в хозяйственном обороте сформирован и ежегодно актуализируется, в 2022 году обращений от СМП не было;  - созданная инфраструктура сферы обслуживания удовлетворяет запросы населения; - организация приема заказов сферы обслуживания осуществляется  по телефону; По мероприятию "Оптимизация процедур закупок товаров, работ, услуг ":  - закупки осуществляются в соответствии с действующим законодатель-ством; - участие поставщиков (подрядчиков, исполнителей) в закупках товаров, ра-бот, услуг, проводится с использованием конкурентных способов определения поставщиков (подрядчиков, исполнителей) в соответствии с Федеральным законом от 5 апреля 2013 г. № 44-ФЗ "О контрактной системе в сфере закупок товаров, работ, услуг для обеспечения государственных и муниципальных нужд". По мероприятию "Снижение административных барьеров":  - на регулярной основе  проводится оценка регулирующего воздействия проектов нормативно-правовых актов с целью устранения избыточного муниципального регулирования, в т.ч. избыточных функций, и оптимизация муниципального  контроля и противодействие коррупции;  - в целях снижения административных барьеров   к минимуму сведено избыточное муниципальное регулирование. По мероприятию "Развитие потребительского рынка":  - созданы условия для развития конкуренции на рынке розничной торговли;  - в течение 2022 года оказывалось содействие в организации и проведении ярмарок, с целью  предоставления населению возможности  приобретения  по доступным ценам продовольственных товаров, реализуемых непосредственно производителями сельскохозяйственной продукции. В течение 2022 года было про-ведено  103 ярмарки выходного дня; По мероприятию «Содействие развитию конкуренции на основе Стандарта развития конкуренции, участие в реализации составляющих Стандарта развития конкуренции, обеспечивающих эффективное функционирование рынков товаров и услуг»:  - обеспечено содействие развитию конкуренции в Большеигнатовском му-ниципальном районе  ведётся на основе Стандарта развития конкуренции, участия в реализации составляющих Стандарта развития конкуренции, обеспечивающих эффективное функционирование рынков товаров и услуг;  - разработана  и утверждена муниципальная "дорожная карта" по развитию конкуренции; муниципальная "дорожная  карта" по развитию конкуренции на тер-ритории Большеигнатовского муниципального района постоянно актуализируется;  - мониторинг  конкурентной среды Большеигнатовского муниципального района проведен, результаты размещены на официальном сайте района в разделе «Развитие конкуренции»;   - аналитическая  информация по вопросам реализации Стандарта развития конкуренции в Большеигнатовском муниципальном районе ежегодно готовится  для Уполномоченного органа - Министерства экономики, торговли и предприни-мательства  РМ и размещается на официальном сайте Большеигнатовского муни-ципального района в сети интернет, за 2022 год подготовлена, направлена в  Уполномоченный  орган, размещена на сайте;  - в 2022 году подготовлен  годовой отчет  о состоянии и развитии конкуренции на территории  муниципального района  для последующего включения в ежегодный доклад о состоянии и развитии конкурентной среды на рынках товаров, работ и услуг. Отчет направлен в  Уполномоченный орган - Министерством экономики, торговли и предпринимательства  Республики Мордовия;  - ведется раздел "Развитие конкуренции" на сайте Администрации муници-пального района в сети "Интернет", информация по вопросам развития конкурен-ции на рынках товаров, работ и услуг постоянно актуализируется;  - перечень  приоритетных и социально значимых рынков для Республики Мордовия в Большеигнатовском муниципальном районе  сформирован; проведен мониторинг конкурентной среды Большеигнатовского муниципального района на данных рынках, информация размещена на официальном сайте Большеигнатовского муниципального района;  - организовано проведение обучающих мероприятий для руководителей, специалистов администрации муниципального района по вопросам содействия развития конкуренции информация размещена на официальном сайте Большеигнатовского муниципального района; - осуществляется общественный  контроль за деятельностью субъектов есте-ственных монополий на территории Большеигнатовского муниципального района. По мероприятию «Совершенствование процессов управления объектами  муниципальной собственности»:  - совершенствование процессов управления объектами  муниципальной собственности ведется на регулярной основе;  - на кадастровый учет поставлено 20 земельных участков;  - в 2022 году был заключено 4 договора купли –продажи муниципальных земельных участков;  - выполнены работы по изготовлению технической документации и поставлено на государственный кадастровый учет, а также в 2022 г. Администрацией района реализовано путем продажи на открытом по составу участников аукционе 4 объекта муниципального имущества, в том числе 2 из них находились в собственности Большеигнатовского сельского поселения (доходы от продажи составили 2,3 млн. рублей, в том числе доходы в бюджет Большеигнатовского сельского поселения 1,8 мил. рублей).  В 2022г. были проведены комплексные кадастровые работы по 2-м кадастровым кварталам на территории района (с.Кучкаево и с. Вармазейка), в результате чего было уточнено местоположение границ земельных участков, зданий, сооружений, обеспечено образование земельных участков, на которых располагаются объекты капитального строительства и исправлены реестровые ошибки в сведениях о местоположении границ объектов недвижимости. Всего проведены комплексные кадастровые работы в отношении 510 объектов, расположенных в кадастровых кварталах, где проводились комплексные кадастровые работы. Сумма предоставленной субсидии составила – 372,2 тыс. рублей.  - проведена оценка рыночной стоимости на продажу: здание автостанциис земельным участком;  лектролиния по ул. Юношева (аренде); здание зерносклада на 1000 тонн; здание зерносклада на 800 тоннн.  Проведена оценка рыночной стоимости под аренду: здание телятника на 100 голов (2 шт.); коровника на 200 голов(2 шт.); здание зерносклада на 500 тонн. По мероприятию "Создание комплексной системы стратегического планирования Большеигнатовского муниципального района":  - создана комплексная система стратегического планирования Большеигна-товского муниципального района на основе Стратегии, муниципальных программ, прогнозов и планов;  - реализация Стратегии социально-экономического развития  Большеигна-товского муниципального района осуществлялась в течение 2022 года;  - план мероприятий разработан, мониторинг реализации проведён, отчет по реализации плана мероприятий подготовлен;  - на регулярной основе  проводится организационное и консультационное обеспечение деятельности органов местного самоуправления по формированию и реализации муниципальных программ Большеигнатовского  муниципального района;  - подготовлены необходимые нормативно-правовые акты для  нормативно-правового обеспечения системы стратегического планирования муниципального образования;  - на регулярной основе  проводится мониторинг реализации муниципальных программ на территории Большеигнатовского муниципального района. По мероприятию «Организационно-методическое обеспечение деятельности органов местного самоуправления в области прогнозирования и стратегического планирования социально - экономического развития территорий»:  - на регулярной основе  ведется организационно-методическое обеспечение деятельности органов местного самоуправления в области прогнози-рования и стратегического планирования социально - экономического развития территорий; - разработаны  краткосрочные и среднесрочные прогнозы социально-экономического развития муниципального образования  и сельских поселений;  - в 2022 году органами местного самоуправления  были подготовлены  и размещены на официальном сайте отчеты о реализации муниципальных программ;  - в 2022 году подготовлен доклад Главы Большеигнатовского  муниципального района о достигнутых значениях показателей для оценки эффективности деятельности Администрации муниципального образования за отчетный год и их планируемых значениях на 3-летний период и размещен на официальном сайте района.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</si>
</sst>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#,##0.0_ ;\-#,##0.0\ "/>
    <numFmt numFmtId="166" formatCode="0.0"/>
    <numFmt numFmtId="167" formatCode="_(* #,##0.00_);_(* \(#,##0.00\);_(* &quot;-&quot;??_);_(@_)"/>
    <numFmt numFmtId="168" formatCode="_-* #,##0.0_р_._-;\-* #,##0.0_р_._-;_-* &quot;-&quot;?_р_._-;_-@_-"/>
    <numFmt numFmtId="169" formatCode="_-* #,##0.0\ _₽_-;\-* #,##0.0\ _₽_-;_-* &quot;-&quot;?\ _₽_-;_-@_-"/>
    <numFmt numFmtId="170" formatCode="_-* #,##0_р_._-;\-* #,##0_р_._-;_-* &quot;-&quot;?_р_._-;_-@_-"/>
  </numFmts>
  <fonts count="23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3"/>
      <name val="Times New Roman"/>
      <family val="1"/>
      <charset val="204"/>
    </font>
    <font>
      <sz val="12"/>
      <color indexed="10"/>
      <name val="Calibri"/>
      <family val="2"/>
      <charset val="204"/>
    </font>
    <font>
      <sz val="12"/>
      <name val="Calibri"/>
      <family val="2"/>
      <charset val="204"/>
    </font>
    <font>
      <sz val="10"/>
      <name val="Arial"/>
      <family val="2"/>
      <charset val="204"/>
    </font>
    <font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2">
    <xf numFmtId="0" fontId="0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</cellStyleXfs>
  <cellXfs count="101">
    <xf numFmtId="0" fontId="0" fillId="0" borderId="0" xfId="0"/>
    <xf numFmtId="0" fontId="13" fillId="0" borderId="0" xfId="2"/>
    <xf numFmtId="0" fontId="1" fillId="2" borderId="1" xfId="2" applyFont="1" applyFill="1" applyBorder="1" applyAlignment="1">
      <alignment horizontal="center" vertical="center" wrapText="1"/>
    </xf>
    <xf numFmtId="0" fontId="3" fillId="3" borderId="2" xfId="2" applyFont="1" applyFill="1" applyBorder="1" applyAlignment="1">
      <alignment horizontal="center" vertical="center" textRotation="90" wrapText="1"/>
    </xf>
    <xf numFmtId="165" fontId="3" fillId="4" borderId="2" xfId="106" applyNumberFormat="1" applyFont="1" applyFill="1" applyBorder="1" applyAlignment="1">
      <alignment horizontal="center" vertical="center"/>
    </xf>
    <xf numFmtId="166" fontId="3" fillId="4" borderId="2" xfId="106" applyNumberFormat="1" applyFont="1" applyFill="1" applyBorder="1" applyAlignment="1">
      <alignment horizontal="center" vertical="center" wrapText="1"/>
    </xf>
    <xf numFmtId="2" fontId="3" fillId="4" borderId="2" xfId="106" applyNumberFormat="1" applyFont="1" applyFill="1" applyBorder="1" applyAlignment="1">
      <alignment horizontal="center" vertical="center"/>
    </xf>
    <xf numFmtId="16" fontId="2" fillId="3" borderId="2" xfId="2" applyNumberFormat="1" applyFont="1" applyFill="1" applyBorder="1" applyAlignment="1">
      <alignment horizontal="center" vertical="center" textRotation="90" wrapText="1"/>
    </xf>
    <xf numFmtId="165" fontId="2" fillId="3" borderId="2" xfId="106" applyNumberFormat="1" applyFont="1" applyFill="1" applyBorder="1" applyAlignment="1">
      <alignment horizontal="center" vertical="center" wrapText="1"/>
    </xf>
    <xf numFmtId="165" fontId="2" fillId="0" borderId="2" xfId="106" applyNumberFormat="1" applyFont="1" applyBorder="1" applyAlignment="1">
      <alignment horizontal="center" vertical="center" wrapText="1"/>
    </xf>
    <xf numFmtId="166" fontId="3" fillId="3" borderId="2" xfId="106" applyNumberFormat="1" applyFont="1" applyFill="1" applyBorder="1" applyAlignment="1">
      <alignment horizontal="center" vertical="center" wrapText="1"/>
    </xf>
    <xf numFmtId="2" fontId="3" fillId="3" borderId="2" xfId="106" applyNumberFormat="1" applyFont="1" applyFill="1" applyBorder="1" applyAlignment="1">
      <alignment horizontal="center" vertical="center"/>
    </xf>
    <xf numFmtId="165" fontId="2" fillId="0" borderId="2" xfId="106" applyNumberFormat="1" applyFont="1" applyBorder="1" applyAlignment="1">
      <alignment horizontal="center" vertical="center"/>
    </xf>
    <xf numFmtId="2" fontId="2" fillId="3" borderId="2" xfId="106" applyNumberFormat="1" applyFont="1" applyFill="1" applyBorder="1" applyAlignment="1">
      <alignment horizontal="center" vertical="center"/>
    </xf>
    <xf numFmtId="0" fontId="2" fillId="3" borderId="2" xfId="2" applyFont="1" applyFill="1" applyBorder="1" applyAlignment="1">
      <alignment horizontal="center" vertical="center" textRotation="90" wrapText="1"/>
    </xf>
    <xf numFmtId="0" fontId="1" fillId="0" borderId="3" xfId="2" applyFont="1" applyBorder="1" applyAlignment="1">
      <alignment horizontal="center" vertical="center" wrapText="1"/>
    </xf>
    <xf numFmtId="2" fontId="3" fillId="3" borderId="3" xfId="106" applyNumberFormat="1" applyFont="1" applyFill="1" applyBorder="1" applyAlignment="1">
      <alignment horizontal="center" vertical="center"/>
    </xf>
    <xf numFmtId="2" fontId="3" fillId="3" borderId="4" xfId="106" applyNumberFormat="1" applyFont="1" applyFill="1" applyBorder="1" applyAlignment="1">
      <alignment horizontal="center" vertical="center"/>
    </xf>
    <xf numFmtId="49" fontId="1" fillId="2" borderId="1" xfId="2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top"/>
    </xf>
    <xf numFmtId="0" fontId="10" fillId="0" borderId="0" xfId="0" applyFont="1" applyAlignment="1">
      <alignment vertical="center"/>
    </xf>
    <xf numFmtId="2" fontId="3" fillId="3" borderId="1" xfId="106" applyNumberFormat="1" applyFont="1" applyFill="1" applyBorder="1" applyAlignment="1">
      <alignment horizontal="center" vertical="center"/>
    </xf>
    <xf numFmtId="0" fontId="2" fillId="3" borderId="3" xfId="2" applyFont="1" applyFill="1" applyBorder="1" applyAlignment="1">
      <alignment horizontal="center" vertical="center"/>
    </xf>
    <xf numFmtId="0" fontId="11" fillId="0" borderId="0" xfId="0" applyFont="1"/>
    <xf numFmtId="0" fontId="1" fillId="0" borderId="1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2" fillId="0" borderId="0" xfId="57" applyFont="1" applyFill="1" applyBorder="1" applyAlignment="1">
      <alignment horizontal="center" vertical="center" wrapText="1"/>
    </xf>
    <xf numFmtId="0" fontId="3" fillId="0" borderId="2" xfId="106" applyNumberFormat="1" applyFont="1" applyFill="1" applyBorder="1" applyAlignment="1">
      <alignment horizontal="center" vertical="center" wrapText="1"/>
    </xf>
    <xf numFmtId="0" fontId="2" fillId="0" borderId="5" xfId="57" applyFont="1" applyFill="1" applyBorder="1" applyAlignment="1">
      <alignment horizontal="center" vertical="center" wrapText="1"/>
    </xf>
    <xf numFmtId="0" fontId="2" fillId="0" borderId="0" xfId="2" applyNumberFormat="1" applyFont="1" applyFill="1" applyBorder="1" applyAlignment="1">
      <alignment horizontal="center" vertical="center" wrapText="1"/>
    </xf>
    <xf numFmtId="0" fontId="20" fillId="0" borderId="2" xfId="2" applyFont="1" applyFill="1" applyBorder="1" applyAlignment="1">
      <alignment horizontal="center" vertical="center" wrapText="1"/>
    </xf>
    <xf numFmtId="0" fontId="20" fillId="0" borderId="2" xfId="57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textRotation="90" wrapText="1"/>
    </xf>
    <xf numFmtId="0" fontId="2" fillId="0" borderId="2" xfId="57" applyFont="1" applyFill="1" applyBorder="1" applyAlignment="1">
      <alignment horizontal="center" vertical="center" wrapText="1"/>
    </xf>
    <xf numFmtId="0" fontId="20" fillId="0" borderId="2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top" wrapText="1"/>
    </xf>
    <xf numFmtId="0" fontId="2" fillId="0" borderId="3" xfId="2" applyFont="1" applyFill="1" applyBorder="1" applyAlignment="1">
      <alignment horizontal="center" vertical="top" wrapText="1"/>
    </xf>
    <xf numFmtId="0" fontId="2" fillId="0" borderId="4" xfId="2" applyFont="1" applyFill="1" applyBorder="1" applyAlignment="1">
      <alignment horizontal="center" vertical="top" wrapText="1"/>
    </xf>
    <xf numFmtId="0" fontId="17" fillId="0" borderId="1" xfId="2" applyFont="1" applyFill="1" applyBorder="1" applyAlignment="1">
      <alignment horizontal="center" vertical="top" wrapText="1"/>
    </xf>
    <xf numFmtId="0" fontId="17" fillId="0" borderId="3" xfId="2" applyFont="1" applyFill="1" applyBorder="1" applyAlignment="1">
      <alignment horizontal="center" vertical="top" wrapText="1"/>
    </xf>
    <xf numFmtId="0" fontId="17" fillId="0" borderId="4" xfId="2" applyFont="1" applyFill="1" applyBorder="1" applyAlignment="1">
      <alignment horizontal="center" vertical="top" wrapText="1"/>
    </xf>
    <xf numFmtId="0" fontId="2" fillId="0" borderId="2" xfId="2" applyFont="1" applyFill="1" applyBorder="1" applyAlignment="1">
      <alignment horizontal="center" vertical="center" textRotation="90" wrapText="1"/>
    </xf>
    <xf numFmtId="0" fontId="9" fillId="0" borderId="0" xfId="0" applyFont="1" applyAlignment="1">
      <alignment horizontal="center"/>
    </xf>
    <xf numFmtId="0" fontId="1" fillId="0" borderId="2" xfId="2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/>
    </xf>
    <xf numFmtId="0" fontId="2" fillId="2" borderId="7" xfId="2" applyFont="1" applyFill="1" applyBorder="1" applyAlignment="1">
      <alignment horizontal="center" vertical="center"/>
    </xf>
    <xf numFmtId="0" fontId="2" fillId="2" borderId="5" xfId="2" applyFont="1" applyFill="1" applyBorder="1" applyAlignment="1">
      <alignment horizontal="center" vertical="center"/>
    </xf>
    <xf numFmtId="0" fontId="2" fillId="3" borderId="1" xfId="2" applyFont="1" applyFill="1" applyBorder="1" applyAlignment="1">
      <alignment horizontal="center" vertical="center"/>
    </xf>
    <xf numFmtId="0" fontId="2" fillId="3" borderId="4" xfId="2" applyFont="1" applyFill="1" applyBorder="1" applyAlignment="1">
      <alignment horizontal="center" vertical="center"/>
    </xf>
    <xf numFmtId="0" fontId="1" fillId="0" borderId="6" xfId="2" applyFont="1" applyBorder="1" applyAlignment="1">
      <alignment horizontal="center" vertical="center"/>
    </xf>
    <xf numFmtId="0" fontId="1" fillId="0" borderId="5" xfId="2" applyFont="1" applyBorder="1" applyAlignment="1">
      <alignment horizontal="center" vertical="center"/>
    </xf>
    <xf numFmtId="0" fontId="1" fillId="3" borderId="1" xfId="2" applyFont="1" applyFill="1" applyBorder="1" applyAlignment="1">
      <alignment horizontal="center" vertical="center"/>
    </xf>
    <xf numFmtId="0" fontId="1" fillId="3" borderId="3" xfId="2" applyFont="1" applyFill="1" applyBorder="1" applyAlignment="1">
      <alignment horizontal="center" vertical="center"/>
    </xf>
    <xf numFmtId="0" fontId="1" fillId="3" borderId="4" xfId="2" applyFont="1" applyFill="1" applyBorder="1" applyAlignment="1">
      <alignment horizontal="center" vertical="center"/>
    </xf>
    <xf numFmtId="0" fontId="2" fillId="3" borderId="1" xfId="2" applyFont="1" applyFill="1" applyBorder="1" applyAlignment="1">
      <alignment horizontal="center" vertical="center" wrapText="1"/>
    </xf>
    <xf numFmtId="0" fontId="2" fillId="3" borderId="3" xfId="2" applyFont="1" applyFill="1" applyBorder="1" applyAlignment="1">
      <alignment horizontal="center" vertical="center" wrapText="1"/>
    </xf>
    <xf numFmtId="0" fontId="2" fillId="3" borderId="4" xfId="2" applyFont="1" applyFill="1" applyBorder="1" applyAlignment="1">
      <alignment horizontal="center" vertical="center" wrapText="1"/>
    </xf>
    <xf numFmtId="165" fontId="2" fillId="0" borderId="1" xfId="106" applyNumberFormat="1" applyFont="1" applyFill="1" applyBorder="1" applyAlignment="1">
      <alignment horizontal="center" vertical="center" wrapText="1"/>
    </xf>
    <xf numFmtId="165" fontId="2" fillId="0" borderId="3" xfId="106" applyNumberFormat="1" applyFont="1" applyFill="1" applyBorder="1" applyAlignment="1">
      <alignment horizontal="center" vertical="center" wrapText="1"/>
    </xf>
    <xf numFmtId="165" fontId="2" fillId="0" borderId="4" xfId="106" applyNumberFormat="1" applyFont="1" applyFill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166" fontId="5" fillId="0" borderId="1" xfId="2" applyNumberFormat="1" applyFont="1" applyFill="1" applyBorder="1" applyAlignment="1">
      <alignment horizontal="left" vertical="top" wrapText="1"/>
    </xf>
    <xf numFmtId="166" fontId="5" fillId="0" borderId="3" xfId="2" applyNumberFormat="1" applyFont="1" applyFill="1" applyBorder="1" applyAlignment="1">
      <alignment horizontal="left" vertical="top" wrapText="1"/>
    </xf>
    <xf numFmtId="166" fontId="5" fillId="0" borderId="4" xfId="2" applyNumberFormat="1" applyFont="1" applyFill="1" applyBorder="1" applyAlignment="1">
      <alignment horizontal="left" vertical="top" wrapText="1"/>
    </xf>
    <xf numFmtId="0" fontId="2" fillId="0" borderId="1" xfId="2" applyFont="1" applyFill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0" fontId="21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57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top" wrapText="1"/>
    </xf>
    <xf numFmtId="0" fontId="20" fillId="0" borderId="2" xfId="57" applyFont="1" applyFill="1" applyBorder="1" applyAlignment="1">
      <alignment horizontal="center" vertical="center" wrapText="1"/>
    </xf>
    <xf numFmtId="0" fontId="19" fillId="0" borderId="2" xfId="2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166" fontId="17" fillId="0" borderId="2" xfId="106" applyNumberFormat="1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textRotation="90" wrapText="1"/>
    </xf>
    <xf numFmtId="168" fontId="3" fillId="0" borderId="2" xfId="106" applyNumberFormat="1" applyFont="1" applyFill="1" applyBorder="1" applyAlignment="1">
      <alignment horizontal="center" vertical="center" wrapText="1"/>
    </xf>
    <xf numFmtId="170" fontId="17" fillId="0" borderId="2" xfId="106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16" fontId="2" fillId="0" borderId="2" xfId="2" applyNumberFormat="1" applyFont="1" applyFill="1" applyBorder="1" applyAlignment="1">
      <alignment horizontal="center" vertical="center" textRotation="90" wrapText="1"/>
    </xf>
    <xf numFmtId="168" fontId="2" fillId="0" borderId="2" xfId="2" applyNumberFormat="1" applyFont="1" applyFill="1" applyBorder="1" applyAlignment="1">
      <alignment horizontal="center" vertical="center" wrapText="1"/>
    </xf>
    <xf numFmtId="0" fontId="2" fillId="0" borderId="2" xfId="2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9" fontId="3" fillId="0" borderId="2" xfId="106" applyNumberFormat="1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166" fontId="17" fillId="0" borderId="2" xfId="2" applyNumberFormat="1" applyFont="1" applyFill="1" applyBorder="1" applyAlignment="1">
      <alignment horizontal="center" vertical="top" wrapText="1"/>
    </xf>
    <xf numFmtId="0" fontId="20" fillId="0" borderId="0" xfId="0" applyFont="1" applyFill="1"/>
    <xf numFmtId="0" fontId="22" fillId="0" borderId="0" xfId="0" applyFont="1" applyFill="1"/>
    <xf numFmtId="0" fontId="22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 wrapText="1"/>
    </xf>
    <xf numFmtId="0" fontId="2" fillId="0" borderId="0" xfId="0" applyFont="1" applyFill="1"/>
    <xf numFmtId="0" fontId="2" fillId="0" borderId="0" xfId="2" applyFont="1" applyFill="1"/>
    <xf numFmtId="1" fontId="2" fillId="0" borderId="2" xfId="2" applyNumberFormat="1" applyFont="1" applyFill="1" applyBorder="1" applyAlignment="1">
      <alignment horizontal="center" vertical="center"/>
    </xf>
    <xf numFmtId="166" fontId="17" fillId="0" borderId="1" xfId="2" applyNumberFormat="1" applyFont="1" applyFill="1" applyBorder="1" applyAlignment="1">
      <alignment horizontal="center" vertical="top"/>
    </xf>
    <xf numFmtId="0" fontId="2" fillId="0" borderId="0" xfId="2" applyFont="1" applyFill="1" applyBorder="1"/>
    <xf numFmtId="166" fontId="17" fillId="0" borderId="3" xfId="2" applyNumberFormat="1" applyFont="1" applyFill="1" applyBorder="1" applyAlignment="1">
      <alignment horizontal="center" vertical="top"/>
    </xf>
    <xf numFmtId="168" fontId="2" fillId="0" borderId="0" xfId="2" applyNumberFormat="1" applyFont="1" applyFill="1"/>
    <xf numFmtId="166" fontId="17" fillId="0" borderId="4" xfId="2" applyNumberFormat="1" applyFont="1" applyFill="1" applyBorder="1" applyAlignment="1">
      <alignment horizontal="center" vertical="top"/>
    </xf>
  </cellXfs>
  <cellStyles count="112">
    <cellStyle name="Обычный" xfId="0" builtinId="0"/>
    <cellStyle name="Обычный 2" xfId="1"/>
    <cellStyle name="Обычный 2 2" xfId="2"/>
    <cellStyle name="Обычный 2 2 10" xfId="3"/>
    <cellStyle name="Обычный 2 2 11" xfId="4"/>
    <cellStyle name="Обычный 2 2 2" xfId="5"/>
    <cellStyle name="Обычный 2 2 2 2" xfId="6"/>
    <cellStyle name="Обычный 2 2 2 2 2" xfId="7"/>
    <cellStyle name="Обычный 2 2 2 2 3" xfId="8"/>
    <cellStyle name="Обычный 2 2 2 2 4" xfId="9"/>
    <cellStyle name="Обычный 2 2 2 2 5" xfId="10"/>
    <cellStyle name="Обычный 2 2 2 2 6" xfId="11"/>
    <cellStyle name="Обычный 2 2 2 3" xfId="12"/>
    <cellStyle name="Обычный 2 2 2 4" xfId="13"/>
    <cellStyle name="Обычный 2 2 2 5" xfId="14"/>
    <cellStyle name="Обычный 2 2 2 6" xfId="15"/>
    <cellStyle name="Обычный 2 2 2 7" xfId="16"/>
    <cellStyle name="Обычный 2 2 3" xfId="17"/>
    <cellStyle name="Обычный 2 2 3 2" xfId="18"/>
    <cellStyle name="Обычный 2 2 3 2 2" xfId="19"/>
    <cellStyle name="Обычный 2 2 3 2 3" xfId="20"/>
    <cellStyle name="Обычный 2 2 3 2 4" xfId="21"/>
    <cellStyle name="Обычный 2 2 3 2 5" xfId="22"/>
    <cellStyle name="Обычный 2 2 3 2 6" xfId="23"/>
    <cellStyle name="Обычный 2 2 3 3" xfId="24"/>
    <cellStyle name="Обычный 2 2 3 4" xfId="25"/>
    <cellStyle name="Обычный 2 2 3 5" xfId="26"/>
    <cellStyle name="Обычный 2 2 3 6" xfId="27"/>
    <cellStyle name="Обычный 2 2 3 7" xfId="28"/>
    <cellStyle name="Обычный 2 2 4" xfId="29"/>
    <cellStyle name="Обычный 2 2 4 2" xfId="30"/>
    <cellStyle name="Обычный 2 2 4 2 2" xfId="31"/>
    <cellStyle name="Обычный 2 2 4 2 3" xfId="32"/>
    <cellStyle name="Обычный 2 2 4 2 4" xfId="33"/>
    <cellStyle name="Обычный 2 2 4 2 5" xfId="34"/>
    <cellStyle name="Обычный 2 2 4 2 6" xfId="35"/>
    <cellStyle name="Обычный 2 2 4 3" xfId="36"/>
    <cellStyle name="Обычный 2 2 4 4" xfId="37"/>
    <cellStyle name="Обычный 2 2 4 5" xfId="38"/>
    <cellStyle name="Обычный 2 2 4 6" xfId="39"/>
    <cellStyle name="Обычный 2 2 4 7" xfId="40"/>
    <cellStyle name="Обычный 2 2 5" xfId="41"/>
    <cellStyle name="Обычный 2 2 5 2" xfId="42"/>
    <cellStyle name="Обычный 2 2 5 3" xfId="43"/>
    <cellStyle name="Обычный 2 2 5 4" xfId="44"/>
    <cellStyle name="Обычный 2 2 5 5" xfId="45"/>
    <cellStyle name="Обычный 2 2 5 6" xfId="46"/>
    <cellStyle name="Обычный 2 2 6" xfId="47"/>
    <cellStyle name="Обычный 2 2 6 2" xfId="48"/>
    <cellStyle name="Обычный 2 2 6 3" xfId="49"/>
    <cellStyle name="Обычный 2 2 6 4" xfId="50"/>
    <cellStyle name="Обычный 2 2 6 5" xfId="51"/>
    <cellStyle name="Обычный 2 2 6 6" xfId="52"/>
    <cellStyle name="Обычный 2 2 7" xfId="53"/>
    <cellStyle name="Обычный 2 2 7 2" xfId="54"/>
    <cellStyle name="Обычный 2 2 8" xfId="55"/>
    <cellStyle name="Обычный 2 2 9" xfId="56"/>
    <cellStyle name="Обычный 2 2_30-ра" xfId="57"/>
    <cellStyle name="Обычный 3" xfId="58"/>
    <cellStyle name="Обычный 4" xfId="59"/>
    <cellStyle name="Обычный 4 10" xfId="60"/>
    <cellStyle name="Обычный 4 2" xfId="61"/>
    <cellStyle name="Обычный 4 2 2" xfId="62"/>
    <cellStyle name="Обычный 4 2 2 2" xfId="63"/>
    <cellStyle name="Обычный 4 2 2 3" xfId="64"/>
    <cellStyle name="Обычный 4 2 2 4" xfId="65"/>
    <cellStyle name="Обычный 4 2 2 5" xfId="66"/>
    <cellStyle name="Обычный 4 2 2 6" xfId="67"/>
    <cellStyle name="Обычный 4 2 3" xfId="68"/>
    <cellStyle name="Обычный 4 2 4" xfId="69"/>
    <cellStyle name="Обычный 4 2 5" xfId="70"/>
    <cellStyle name="Обычный 4 2 6" xfId="71"/>
    <cellStyle name="Обычный 4 2 7" xfId="72"/>
    <cellStyle name="Обычный 4 3" xfId="73"/>
    <cellStyle name="Обычный 4 3 2" xfId="74"/>
    <cellStyle name="Обычный 4 3 2 2" xfId="75"/>
    <cellStyle name="Обычный 4 3 2 3" xfId="76"/>
    <cellStyle name="Обычный 4 3 2 4" xfId="77"/>
    <cellStyle name="Обычный 4 3 2 5" xfId="78"/>
    <cellStyle name="Обычный 4 3 2 6" xfId="79"/>
    <cellStyle name="Обычный 4 3 3" xfId="80"/>
    <cellStyle name="Обычный 4 3 4" xfId="81"/>
    <cellStyle name="Обычный 4 3 5" xfId="82"/>
    <cellStyle name="Обычный 4 3 6" xfId="83"/>
    <cellStyle name="Обычный 4 3 7" xfId="84"/>
    <cellStyle name="Обычный 4 4" xfId="85"/>
    <cellStyle name="Обычный 4 4 2" xfId="86"/>
    <cellStyle name="Обычный 4 4 3" xfId="87"/>
    <cellStyle name="Обычный 4 4 4" xfId="88"/>
    <cellStyle name="Обычный 4 4 5" xfId="89"/>
    <cellStyle name="Обычный 4 4 6" xfId="90"/>
    <cellStyle name="Обычный 4 5" xfId="91"/>
    <cellStyle name="Обычный 4 5 2" xfId="92"/>
    <cellStyle name="Обычный 4 5 3" xfId="93"/>
    <cellStyle name="Обычный 4 5 4" xfId="94"/>
    <cellStyle name="Обычный 4 5 5" xfId="95"/>
    <cellStyle name="Обычный 4 5 6" xfId="96"/>
    <cellStyle name="Обычный 4 6" xfId="97"/>
    <cellStyle name="Обычный 4 7" xfId="98"/>
    <cellStyle name="Обычный 4 8" xfId="99"/>
    <cellStyle name="Обычный 4 9" xfId="100"/>
    <cellStyle name="Процентный 2" xfId="101"/>
    <cellStyle name="Процентный 2 2" xfId="102"/>
    <cellStyle name="Процентный 3" xfId="103"/>
    <cellStyle name="Процентный 4" xfId="104"/>
    <cellStyle name="Финансовый 2" xfId="105"/>
    <cellStyle name="Финансовый 2 2" xfId="106"/>
    <cellStyle name="Финансовый 3" xfId="107"/>
    <cellStyle name="Финансовый 3 2" xfId="108"/>
    <cellStyle name="Финансовый 4" xfId="109"/>
    <cellStyle name="Финансовый 5" xfId="110"/>
    <cellStyle name="Финансовый 6" xfId="111"/>
  </cellStyles>
  <dxfs count="0"/>
  <tableStyles count="0" defaultTableStyle="TableStyleMedium2" defaultPivotStyle="PivotStyleMedium9"/>
  <colors>
    <mruColors>
      <color rgb="FF00FF00"/>
      <color rgb="FFFF99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DZ33"/>
  <sheetViews>
    <sheetView tabSelected="1" view="pageBreakPreview" zoomScale="80" zoomScaleNormal="43" zoomScaleSheetLayoutView="80" workbookViewId="0">
      <selection activeCell="C7" sqref="C7:E31"/>
    </sheetView>
  </sheetViews>
  <sheetFormatPr defaultRowHeight="18.75" outlineLevelCol="1" x14ac:dyDescent="0.3"/>
  <cols>
    <col min="1" max="1" width="7.28515625" style="89" customWidth="1"/>
    <col min="2" max="2" width="15.85546875" style="90" customWidth="1"/>
    <col min="3" max="3" width="18.85546875" style="90" customWidth="1"/>
    <col min="4" max="4" width="18.7109375" style="90" customWidth="1"/>
    <col min="5" max="5" width="79.42578125" style="90" customWidth="1"/>
    <col min="6" max="6" width="11.85546875" style="91" customWidth="1"/>
    <col min="7" max="7" width="12.140625" style="91" customWidth="1"/>
    <col min="8" max="8" width="13.42578125" style="91" customWidth="1"/>
    <col min="9" max="9" width="11.28515625" style="91" customWidth="1"/>
    <col min="10" max="10" width="10.7109375" style="91" customWidth="1"/>
    <col min="11" max="11" width="49.140625" style="92" customWidth="1"/>
    <col min="12" max="12" width="11.140625" style="91" customWidth="1"/>
    <col min="13" max="13" width="10.85546875" style="91" customWidth="1"/>
    <col min="14" max="14" width="16.5703125" style="91" customWidth="1"/>
    <col min="15" max="15" width="15.140625" style="90" customWidth="1"/>
    <col min="16" max="16" width="29" style="90" customWidth="1"/>
    <col min="17" max="17" width="16.5703125" style="90" customWidth="1"/>
    <col min="18" max="18" width="9.140625" style="90"/>
    <col min="19" max="19" width="9.5703125" style="90" customWidth="1" outlineLevel="1"/>
    <col min="20" max="16384" width="9.140625" style="90"/>
  </cols>
  <sheetData>
    <row r="1" spans="1:130" ht="146.25" customHeight="1" x14ac:dyDescent="0.3">
      <c r="L1" s="72" t="s">
        <v>84</v>
      </c>
      <c r="M1" s="72"/>
      <c r="N1" s="72"/>
      <c r="O1" s="72"/>
      <c r="P1" s="72"/>
    </row>
    <row r="2" spans="1:130" s="93" customFormat="1" ht="69" customHeight="1" x14ac:dyDescent="0.25">
      <c r="A2" s="73" t="s">
        <v>85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</row>
    <row r="3" spans="1:130" s="94" customFormat="1" ht="44.25" customHeight="1" x14ac:dyDescent="0.25">
      <c r="A3" s="34" t="s">
        <v>0</v>
      </c>
      <c r="B3" s="34" t="s">
        <v>36</v>
      </c>
      <c r="C3" s="74" t="s">
        <v>86</v>
      </c>
      <c r="D3" s="74"/>
      <c r="E3" s="74"/>
      <c r="F3" s="75" t="s">
        <v>40</v>
      </c>
      <c r="G3" s="75"/>
      <c r="H3" s="75"/>
      <c r="I3" s="75"/>
      <c r="J3" s="75"/>
      <c r="K3" s="75" t="s">
        <v>45</v>
      </c>
      <c r="L3" s="75"/>
      <c r="M3" s="75"/>
      <c r="N3" s="75"/>
      <c r="O3" s="76" t="s">
        <v>48</v>
      </c>
      <c r="P3" s="76" t="s">
        <v>51</v>
      </c>
    </row>
    <row r="4" spans="1:130" s="94" customFormat="1" ht="168" customHeight="1" x14ac:dyDescent="0.25">
      <c r="A4" s="34"/>
      <c r="B4" s="34"/>
      <c r="C4" s="31" t="s">
        <v>91</v>
      </c>
      <c r="D4" s="31" t="s">
        <v>37</v>
      </c>
      <c r="E4" s="31" t="s">
        <v>38</v>
      </c>
      <c r="F4" s="33" t="s">
        <v>3</v>
      </c>
      <c r="G4" s="33" t="s">
        <v>90</v>
      </c>
      <c r="H4" s="33" t="s">
        <v>89</v>
      </c>
      <c r="I4" s="33" t="s">
        <v>42</v>
      </c>
      <c r="J4" s="33" t="s">
        <v>43</v>
      </c>
      <c r="K4" s="33" t="s">
        <v>49</v>
      </c>
      <c r="L4" s="30" t="s">
        <v>87</v>
      </c>
      <c r="M4" s="30" t="s">
        <v>88</v>
      </c>
      <c r="N4" s="30" t="s">
        <v>46</v>
      </c>
      <c r="O4" s="76"/>
      <c r="P4" s="76"/>
    </row>
    <row r="5" spans="1:130" s="33" customFormat="1" ht="85.5" customHeight="1" x14ac:dyDescent="0.25">
      <c r="B5" s="33">
        <v>1</v>
      </c>
      <c r="C5" s="33">
        <v>2</v>
      </c>
      <c r="D5" s="33">
        <v>3</v>
      </c>
      <c r="E5" s="33" t="s">
        <v>39</v>
      </c>
      <c r="F5" s="33">
        <v>5</v>
      </c>
      <c r="G5" s="33">
        <v>6</v>
      </c>
      <c r="H5" s="33">
        <v>7</v>
      </c>
      <c r="I5" s="33" t="s">
        <v>41</v>
      </c>
      <c r="J5" s="33" t="s">
        <v>44</v>
      </c>
      <c r="K5" s="33">
        <v>10</v>
      </c>
      <c r="L5" s="33">
        <v>11</v>
      </c>
      <c r="M5" s="33">
        <v>12</v>
      </c>
      <c r="N5" s="33" t="s">
        <v>47</v>
      </c>
      <c r="O5" s="33" t="s">
        <v>55</v>
      </c>
      <c r="P5" s="33">
        <v>15</v>
      </c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  <c r="CX5" s="26"/>
      <c r="CY5" s="26"/>
      <c r="CZ5" s="26"/>
      <c r="DA5" s="26"/>
      <c r="DB5" s="26"/>
      <c r="DC5" s="26"/>
      <c r="DD5" s="26"/>
      <c r="DE5" s="26"/>
      <c r="DF5" s="26"/>
      <c r="DG5" s="26"/>
      <c r="DH5" s="26"/>
      <c r="DI5" s="26"/>
      <c r="DJ5" s="26"/>
      <c r="DK5" s="26"/>
      <c r="DL5" s="26"/>
      <c r="DM5" s="26"/>
      <c r="DN5" s="26"/>
      <c r="DO5" s="26"/>
      <c r="DP5" s="26"/>
      <c r="DQ5" s="26"/>
      <c r="DR5" s="26"/>
      <c r="DS5" s="26"/>
      <c r="DT5" s="26"/>
      <c r="DU5" s="26"/>
      <c r="DV5" s="26"/>
      <c r="DW5" s="26"/>
      <c r="DX5" s="26"/>
      <c r="DY5" s="26"/>
      <c r="DZ5" s="28"/>
    </row>
    <row r="6" spans="1:130" s="94" customFormat="1" ht="57.75" customHeight="1" x14ac:dyDescent="0.25">
      <c r="A6" s="35">
        <v>1</v>
      </c>
      <c r="B6" s="38" t="s">
        <v>92</v>
      </c>
      <c r="C6" s="27">
        <v>63</v>
      </c>
      <c r="D6" s="27">
        <v>61</v>
      </c>
      <c r="E6" s="77">
        <f>D6/C6*100</f>
        <v>96.825396825396822</v>
      </c>
      <c r="F6" s="78" t="s">
        <v>6</v>
      </c>
      <c r="G6" s="79">
        <f>G7+G8+G9+G10</f>
        <v>198.2</v>
      </c>
      <c r="H6" s="79">
        <f>H7+H8+H9+H10</f>
        <v>198.2</v>
      </c>
      <c r="I6" s="79">
        <f>H6/G6*100</f>
        <v>100</v>
      </c>
      <c r="J6" s="80">
        <f>E6/I6*100</f>
        <v>96.825396825396822</v>
      </c>
      <c r="K6" s="81" t="s">
        <v>58</v>
      </c>
      <c r="L6" s="81">
        <v>15689.5</v>
      </c>
      <c r="M6" s="81">
        <v>15689.5</v>
      </c>
      <c r="N6" s="95">
        <f t="shared" ref="N6:N30" si="0">M6/L6*100</f>
        <v>100</v>
      </c>
      <c r="O6" s="96">
        <f>(N31*J6)/100</f>
        <v>100.4004884004884</v>
      </c>
      <c r="P6" s="35" t="s">
        <v>83</v>
      </c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  <c r="AT6" s="97"/>
      <c r="AU6" s="97"/>
      <c r="AV6" s="97"/>
      <c r="AW6" s="97"/>
      <c r="AX6" s="97"/>
      <c r="AY6" s="97"/>
      <c r="AZ6" s="97"/>
      <c r="BA6" s="97"/>
      <c r="BB6" s="97"/>
      <c r="BC6" s="97"/>
      <c r="BD6" s="97"/>
      <c r="BE6" s="97"/>
      <c r="BF6" s="97"/>
      <c r="BG6" s="97"/>
      <c r="BH6" s="97"/>
      <c r="BI6" s="97"/>
      <c r="BJ6" s="97"/>
      <c r="BK6" s="97"/>
      <c r="BL6" s="97"/>
      <c r="BM6" s="97"/>
      <c r="BN6" s="97"/>
      <c r="BO6" s="97"/>
      <c r="BP6" s="97"/>
      <c r="BQ6" s="97"/>
      <c r="BR6" s="97"/>
      <c r="BS6" s="97"/>
      <c r="BT6" s="97"/>
      <c r="BU6" s="97"/>
      <c r="BV6" s="97"/>
      <c r="BW6" s="97"/>
      <c r="BX6" s="97"/>
      <c r="BY6" s="97"/>
      <c r="BZ6" s="97"/>
      <c r="CA6" s="97"/>
      <c r="CB6" s="97"/>
      <c r="CC6" s="97"/>
      <c r="CD6" s="97"/>
      <c r="CE6" s="97"/>
      <c r="CF6" s="97"/>
      <c r="CG6" s="97"/>
      <c r="CH6" s="97"/>
      <c r="CI6" s="97"/>
      <c r="CJ6" s="97"/>
      <c r="CK6" s="97"/>
      <c r="CL6" s="97"/>
      <c r="CM6" s="97"/>
      <c r="CN6" s="97"/>
      <c r="CO6" s="97"/>
      <c r="CP6" s="97"/>
      <c r="CQ6" s="97"/>
      <c r="CR6" s="97"/>
      <c r="CS6" s="97"/>
      <c r="CT6" s="97"/>
      <c r="CU6" s="97"/>
      <c r="CV6" s="97"/>
      <c r="CW6" s="97"/>
      <c r="CX6" s="97"/>
      <c r="CY6" s="97"/>
      <c r="CZ6" s="97"/>
      <c r="DA6" s="97"/>
      <c r="DB6" s="97"/>
      <c r="DC6" s="97"/>
      <c r="DD6" s="97"/>
      <c r="DE6" s="97"/>
      <c r="DF6" s="97"/>
      <c r="DG6" s="97"/>
      <c r="DH6" s="97"/>
      <c r="DI6" s="97"/>
      <c r="DJ6" s="97"/>
      <c r="DK6" s="97"/>
      <c r="DL6" s="97"/>
      <c r="DM6" s="97"/>
      <c r="DN6" s="97"/>
      <c r="DO6" s="97"/>
      <c r="DP6" s="97"/>
      <c r="DQ6" s="97"/>
      <c r="DR6" s="97"/>
      <c r="DS6" s="97"/>
      <c r="DT6" s="97"/>
      <c r="DU6" s="97"/>
      <c r="DV6" s="97"/>
      <c r="DW6" s="97"/>
      <c r="DX6" s="97"/>
      <c r="DY6" s="97"/>
    </row>
    <row r="7" spans="1:130" s="94" customFormat="1" ht="161.25" customHeight="1" x14ac:dyDescent="0.25">
      <c r="A7" s="36"/>
      <c r="B7" s="39"/>
      <c r="C7" s="70" t="s">
        <v>93</v>
      </c>
      <c r="D7" s="70"/>
      <c r="E7" s="70"/>
      <c r="F7" s="82" t="s">
        <v>53</v>
      </c>
      <c r="G7" s="83">
        <v>0</v>
      </c>
      <c r="H7" s="83">
        <v>0</v>
      </c>
      <c r="I7" s="79" t="e">
        <f>H7/G7*100</f>
        <v>#DIV/0!</v>
      </c>
      <c r="J7" s="27"/>
      <c r="K7" s="84" t="s">
        <v>64</v>
      </c>
      <c r="L7" s="81">
        <v>175</v>
      </c>
      <c r="M7" s="81">
        <v>175</v>
      </c>
      <c r="N7" s="95">
        <f t="shared" si="0"/>
        <v>100</v>
      </c>
      <c r="O7" s="98"/>
      <c r="P7" s="36"/>
    </row>
    <row r="8" spans="1:130" s="94" customFormat="1" ht="72" customHeight="1" x14ac:dyDescent="0.25">
      <c r="A8" s="36"/>
      <c r="B8" s="39"/>
      <c r="C8" s="70"/>
      <c r="D8" s="70"/>
      <c r="E8" s="70"/>
      <c r="F8" s="82" t="s">
        <v>52</v>
      </c>
      <c r="G8" s="83">
        <v>0</v>
      </c>
      <c r="H8" s="83">
        <v>0</v>
      </c>
      <c r="I8" s="79" t="e">
        <f>H8/G8*100</f>
        <v>#DIV/0!</v>
      </c>
      <c r="J8" s="27"/>
      <c r="K8" s="84" t="s">
        <v>59</v>
      </c>
      <c r="L8" s="85">
        <v>6</v>
      </c>
      <c r="M8" s="85">
        <v>6</v>
      </c>
      <c r="N8" s="95">
        <f t="shared" si="0"/>
        <v>100</v>
      </c>
      <c r="O8" s="98"/>
      <c r="P8" s="36"/>
    </row>
    <row r="9" spans="1:130" s="94" customFormat="1" ht="65.25" customHeight="1" x14ac:dyDescent="0.25">
      <c r="A9" s="36"/>
      <c r="B9" s="39"/>
      <c r="C9" s="70"/>
      <c r="D9" s="70"/>
      <c r="E9" s="70"/>
      <c r="F9" s="82" t="s">
        <v>54</v>
      </c>
      <c r="G9" s="83">
        <v>198.2</v>
      </c>
      <c r="H9" s="83">
        <v>198.2</v>
      </c>
      <c r="I9" s="79">
        <f>H9/G9*100</f>
        <v>100</v>
      </c>
      <c r="J9" s="86"/>
      <c r="K9" s="84" t="s">
        <v>65</v>
      </c>
      <c r="L9" s="81">
        <v>125000</v>
      </c>
      <c r="M9" s="81">
        <v>125000</v>
      </c>
      <c r="N9" s="95">
        <f t="shared" si="0"/>
        <v>100</v>
      </c>
      <c r="O9" s="98"/>
      <c r="P9" s="36"/>
    </row>
    <row r="10" spans="1:130" s="94" customFormat="1" ht="72" customHeight="1" x14ac:dyDescent="0.25">
      <c r="A10" s="36"/>
      <c r="B10" s="39"/>
      <c r="C10" s="70"/>
      <c r="D10" s="70"/>
      <c r="E10" s="70"/>
      <c r="F10" s="32" t="s">
        <v>56</v>
      </c>
      <c r="G10" s="83">
        <v>0</v>
      </c>
      <c r="H10" s="83">
        <v>0</v>
      </c>
      <c r="I10" s="79" t="e">
        <f>H10/G10*100</f>
        <v>#DIV/0!</v>
      </c>
      <c r="J10" s="27"/>
      <c r="K10" s="84" t="s">
        <v>66</v>
      </c>
      <c r="L10" s="81">
        <v>124970</v>
      </c>
      <c r="M10" s="81">
        <v>124970</v>
      </c>
      <c r="N10" s="95">
        <f t="shared" si="0"/>
        <v>100</v>
      </c>
      <c r="O10" s="98"/>
      <c r="P10" s="36"/>
      <c r="Q10" s="99"/>
    </row>
    <row r="11" spans="1:130" s="94" customFormat="1" ht="48.75" customHeight="1" x14ac:dyDescent="0.25">
      <c r="A11" s="36"/>
      <c r="B11" s="39"/>
      <c r="C11" s="70"/>
      <c r="D11" s="70"/>
      <c r="E11" s="70"/>
      <c r="F11" s="41"/>
      <c r="G11" s="41"/>
      <c r="H11" s="41"/>
      <c r="I11" s="41"/>
      <c r="J11" s="41"/>
      <c r="K11" s="84" t="s">
        <v>67</v>
      </c>
      <c r="L11" s="85">
        <v>1</v>
      </c>
      <c r="M11" s="85">
        <v>1</v>
      </c>
      <c r="N11" s="95">
        <f t="shared" si="0"/>
        <v>100</v>
      </c>
      <c r="O11" s="98"/>
      <c r="P11" s="36"/>
      <c r="Q11" s="99"/>
    </row>
    <row r="12" spans="1:130" s="94" customFormat="1" ht="48" customHeight="1" x14ac:dyDescent="0.25">
      <c r="A12" s="36"/>
      <c r="B12" s="39"/>
      <c r="C12" s="70"/>
      <c r="D12" s="70"/>
      <c r="E12" s="70"/>
      <c r="F12" s="41"/>
      <c r="G12" s="41"/>
      <c r="H12" s="41"/>
      <c r="I12" s="41"/>
      <c r="J12" s="41"/>
      <c r="K12" s="84" t="s">
        <v>68</v>
      </c>
      <c r="L12" s="85">
        <v>1</v>
      </c>
      <c r="M12" s="85">
        <v>1</v>
      </c>
      <c r="N12" s="95">
        <f t="shared" si="0"/>
        <v>100</v>
      </c>
      <c r="O12" s="98"/>
      <c r="P12" s="36"/>
      <c r="Q12" s="99"/>
    </row>
    <row r="13" spans="1:130" s="94" customFormat="1" ht="93" customHeight="1" x14ac:dyDescent="0.25">
      <c r="A13" s="36"/>
      <c r="B13" s="39"/>
      <c r="C13" s="70"/>
      <c r="D13" s="70"/>
      <c r="E13" s="70"/>
      <c r="F13" s="41"/>
      <c r="G13" s="41"/>
      <c r="H13" s="41"/>
      <c r="I13" s="41"/>
      <c r="J13" s="41"/>
      <c r="K13" s="84" t="s">
        <v>69</v>
      </c>
      <c r="L13" s="85">
        <v>1</v>
      </c>
      <c r="M13" s="85">
        <v>1</v>
      </c>
      <c r="N13" s="95">
        <f t="shared" si="0"/>
        <v>100</v>
      </c>
      <c r="O13" s="98"/>
      <c r="P13" s="36"/>
      <c r="Q13" s="99"/>
    </row>
    <row r="14" spans="1:130" s="94" customFormat="1" ht="49.5" customHeight="1" x14ac:dyDescent="0.25">
      <c r="A14" s="36"/>
      <c r="B14" s="39"/>
      <c r="C14" s="70"/>
      <c r="D14" s="70"/>
      <c r="E14" s="70"/>
      <c r="F14" s="41"/>
      <c r="G14" s="41"/>
      <c r="H14" s="41"/>
      <c r="I14" s="41"/>
      <c r="J14" s="41"/>
      <c r="K14" s="84" t="s">
        <v>70</v>
      </c>
      <c r="L14" s="85">
        <v>1</v>
      </c>
      <c r="M14" s="85">
        <v>1</v>
      </c>
      <c r="N14" s="95">
        <f t="shared" si="0"/>
        <v>100</v>
      </c>
      <c r="O14" s="98"/>
      <c r="P14" s="36"/>
      <c r="Q14" s="99"/>
    </row>
    <row r="15" spans="1:130" s="94" customFormat="1" ht="111" customHeight="1" x14ac:dyDescent="0.25">
      <c r="A15" s="36"/>
      <c r="B15" s="39"/>
      <c r="C15" s="70"/>
      <c r="D15" s="70"/>
      <c r="E15" s="70"/>
      <c r="F15" s="41"/>
      <c r="G15" s="41"/>
      <c r="H15" s="41"/>
      <c r="I15" s="41"/>
      <c r="J15" s="41"/>
      <c r="K15" s="84" t="s">
        <v>71</v>
      </c>
      <c r="L15" s="85">
        <v>1</v>
      </c>
      <c r="M15" s="85">
        <v>1</v>
      </c>
      <c r="N15" s="95">
        <f t="shared" si="0"/>
        <v>100</v>
      </c>
      <c r="O15" s="98"/>
      <c r="P15" s="36"/>
      <c r="Q15" s="99"/>
    </row>
    <row r="16" spans="1:130" s="94" customFormat="1" ht="49.5" customHeight="1" x14ac:dyDescent="0.25">
      <c r="A16" s="36"/>
      <c r="B16" s="39"/>
      <c r="C16" s="70"/>
      <c r="D16" s="70"/>
      <c r="E16" s="70"/>
      <c r="F16" s="41"/>
      <c r="G16" s="41"/>
      <c r="H16" s="41"/>
      <c r="I16" s="41"/>
      <c r="J16" s="41"/>
      <c r="K16" s="84" t="s">
        <v>72</v>
      </c>
      <c r="L16" s="81">
        <v>447266.4</v>
      </c>
      <c r="M16" s="81">
        <v>447266.4</v>
      </c>
      <c r="N16" s="95">
        <f t="shared" si="0"/>
        <v>100</v>
      </c>
      <c r="O16" s="98"/>
      <c r="P16" s="36"/>
      <c r="Q16" s="99"/>
    </row>
    <row r="17" spans="1:17" s="94" customFormat="1" ht="43.5" customHeight="1" x14ac:dyDescent="0.25">
      <c r="A17" s="36"/>
      <c r="B17" s="39"/>
      <c r="C17" s="70"/>
      <c r="D17" s="70"/>
      <c r="E17" s="70"/>
      <c r="F17" s="41"/>
      <c r="G17" s="41"/>
      <c r="H17" s="41"/>
      <c r="I17" s="41"/>
      <c r="J17" s="41"/>
      <c r="K17" s="84" t="s">
        <v>60</v>
      </c>
      <c r="L17" s="81">
        <v>71769</v>
      </c>
      <c r="M17" s="81">
        <v>71769</v>
      </c>
      <c r="N17" s="95">
        <f t="shared" si="0"/>
        <v>100</v>
      </c>
      <c r="O17" s="98"/>
      <c r="P17" s="36"/>
      <c r="Q17" s="99"/>
    </row>
    <row r="18" spans="1:17" s="94" customFormat="1" ht="38.25" customHeight="1" x14ac:dyDescent="0.25">
      <c r="A18" s="36"/>
      <c r="B18" s="39"/>
      <c r="C18" s="70"/>
      <c r="D18" s="70"/>
      <c r="E18" s="70"/>
      <c r="F18" s="41"/>
      <c r="G18" s="41"/>
      <c r="H18" s="41"/>
      <c r="I18" s="41"/>
      <c r="J18" s="41"/>
      <c r="K18" s="84" t="s">
        <v>73</v>
      </c>
      <c r="L18" s="81">
        <v>7435</v>
      </c>
      <c r="M18" s="81">
        <v>7435</v>
      </c>
      <c r="N18" s="95">
        <f t="shared" si="0"/>
        <v>100</v>
      </c>
      <c r="O18" s="98"/>
      <c r="P18" s="36"/>
      <c r="Q18" s="99"/>
    </row>
    <row r="19" spans="1:17" s="94" customFormat="1" ht="108" customHeight="1" x14ac:dyDescent="0.25">
      <c r="A19" s="36"/>
      <c r="B19" s="39"/>
      <c r="C19" s="70"/>
      <c r="D19" s="70"/>
      <c r="E19" s="70"/>
      <c r="F19" s="41"/>
      <c r="G19" s="41"/>
      <c r="H19" s="41"/>
      <c r="I19" s="41"/>
      <c r="J19" s="41"/>
      <c r="K19" s="84" t="s">
        <v>74</v>
      </c>
      <c r="L19" s="81">
        <v>1</v>
      </c>
      <c r="M19" s="81">
        <v>1</v>
      </c>
      <c r="N19" s="95">
        <f t="shared" si="0"/>
        <v>100</v>
      </c>
      <c r="O19" s="98"/>
      <c r="P19" s="36"/>
      <c r="Q19" s="99"/>
    </row>
    <row r="20" spans="1:17" s="94" customFormat="1" ht="49.5" customHeight="1" x14ac:dyDescent="0.25">
      <c r="A20" s="36"/>
      <c r="B20" s="39"/>
      <c r="C20" s="70"/>
      <c r="D20" s="70"/>
      <c r="E20" s="70"/>
      <c r="F20" s="41"/>
      <c r="G20" s="41"/>
      <c r="H20" s="41"/>
      <c r="I20" s="41"/>
      <c r="J20" s="41"/>
      <c r="K20" s="84" t="s">
        <v>75</v>
      </c>
      <c r="L20" s="81">
        <v>20</v>
      </c>
      <c r="M20" s="81">
        <v>20</v>
      </c>
      <c r="N20" s="95">
        <f t="shared" si="0"/>
        <v>100</v>
      </c>
      <c r="O20" s="98"/>
      <c r="P20" s="36"/>
      <c r="Q20" s="99"/>
    </row>
    <row r="21" spans="1:17" s="94" customFormat="1" ht="39" customHeight="1" x14ac:dyDescent="0.25">
      <c r="A21" s="36"/>
      <c r="B21" s="39"/>
      <c r="C21" s="70"/>
      <c r="D21" s="70"/>
      <c r="E21" s="70"/>
      <c r="F21" s="41"/>
      <c r="G21" s="41"/>
      <c r="H21" s="41"/>
      <c r="I21" s="41"/>
      <c r="J21" s="41"/>
      <c r="K21" s="84" t="s">
        <v>76</v>
      </c>
      <c r="L21" s="81">
        <v>6</v>
      </c>
      <c r="M21" s="81">
        <v>6</v>
      </c>
      <c r="N21" s="95">
        <f t="shared" si="0"/>
        <v>100</v>
      </c>
      <c r="O21" s="98"/>
      <c r="P21" s="36"/>
      <c r="Q21" s="99"/>
    </row>
    <row r="22" spans="1:17" s="94" customFormat="1" ht="51.75" customHeight="1" x14ac:dyDescent="0.25">
      <c r="A22" s="36"/>
      <c r="B22" s="39"/>
      <c r="C22" s="70"/>
      <c r="D22" s="70"/>
      <c r="E22" s="70"/>
      <c r="F22" s="41"/>
      <c r="G22" s="41"/>
      <c r="H22" s="41"/>
      <c r="I22" s="41"/>
      <c r="J22" s="41"/>
      <c r="K22" s="84" t="s">
        <v>61</v>
      </c>
      <c r="L22" s="81">
        <v>4</v>
      </c>
      <c r="M22" s="81">
        <v>4</v>
      </c>
      <c r="N22" s="95">
        <f t="shared" si="0"/>
        <v>100</v>
      </c>
      <c r="O22" s="98"/>
      <c r="P22" s="36"/>
      <c r="Q22" s="99"/>
    </row>
    <row r="23" spans="1:17" s="94" customFormat="1" ht="123.75" customHeight="1" x14ac:dyDescent="0.25">
      <c r="A23" s="36"/>
      <c r="B23" s="39"/>
      <c r="C23" s="70"/>
      <c r="D23" s="70"/>
      <c r="E23" s="70"/>
      <c r="F23" s="41"/>
      <c r="G23" s="41"/>
      <c r="H23" s="41"/>
      <c r="I23" s="41"/>
      <c r="J23" s="41"/>
      <c r="K23" s="84" t="s">
        <v>62</v>
      </c>
      <c r="L23" s="85">
        <v>6</v>
      </c>
      <c r="M23" s="85">
        <v>6</v>
      </c>
      <c r="N23" s="95">
        <f t="shared" si="0"/>
        <v>100</v>
      </c>
      <c r="O23" s="98"/>
      <c r="P23" s="36"/>
      <c r="Q23" s="99"/>
    </row>
    <row r="24" spans="1:17" s="94" customFormat="1" ht="146.25" customHeight="1" x14ac:dyDescent="0.25">
      <c r="A24" s="36"/>
      <c r="B24" s="39"/>
      <c r="C24" s="70"/>
      <c r="D24" s="70"/>
      <c r="E24" s="70"/>
      <c r="F24" s="41"/>
      <c r="G24" s="41"/>
      <c r="H24" s="41"/>
      <c r="I24" s="41"/>
      <c r="J24" s="41"/>
      <c r="K24" s="84" t="s">
        <v>77</v>
      </c>
      <c r="L24" s="85">
        <v>52</v>
      </c>
      <c r="M24" s="85">
        <v>52</v>
      </c>
      <c r="N24" s="95">
        <f t="shared" si="0"/>
        <v>100</v>
      </c>
      <c r="O24" s="98"/>
      <c r="P24" s="36"/>
      <c r="Q24" s="99"/>
    </row>
    <row r="25" spans="1:17" s="94" customFormat="1" ht="115.5" customHeight="1" x14ac:dyDescent="0.25">
      <c r="A25" s="36"/>
      <c r="B25" s="39"/>
      <c r="C25" s="70"/>
      <c r="D25" s="70"/>
      <c r="E25" s="70"/>
      <c r="F25" s="41"/>
      <c r="G25" s="41"/>
      <c r="H25" s="41"/>
      <c r="I25" s="41"/>
      <c r="J25" s="41"/>
      <c r="K25" s="84" t="s">
        <v>78</v>
      </c>
      <c r="L25" s="81">
        <v>3</v>
      </c>
      <c r="M25" s="81">
        <v>3</v>
      </c>
      <c r="N25" s="95">
        <f t="shared" si="0"/>
        <v>100</v>
      </c>
      <c r="O25" s="98"/>
      <c r="P25" s="36"/>
      <c r="Q25" s="99"/>
    </row>
    <row r="26" spans="1:17" s="94" customFormat="1" ht="127.5" customHeight="1" x14ac:dyDescent="0.25">
      <c r="A26" s="36"/>
      <c r="B26" s="39"/>
      <c r="C26" s="70"/>
      <c r="D26" s="70"/>
      <c r="E26" s="70"/>
      <c r="F26" s="41"/>
      <c r="G26" s="41"/>
      <c r="H26" s="41"/>
      <c r="I26" s="41"/>
      <c r="J26" s="41"/>
      <c r="K26" s="84" t="s">
        <v>79</v>
      </c>
      <c r="L26" s="87">
        <v>21</v>
      </c>
      <c r="M26" s="87">
        <v>21</v>
      </c>
      <c r="N26" s="95">
        <f t="shared" si="0"/>
        <v>100</v>
      </c>
      <c r="O26" s="98"/>
      <c r="P26" s="36"/>
      <c r="Q26" s="99"/>
    </row>
    <row r="27" spans="1:17" s="94" customFormat="1" ht="96" customHeight="1" x14ac:dyDescent="0.25">
      <c r="A27" s="36"/>
      <c r="B27" s="39"/>
      <c r="C27" s="70"/>
      <c r="D27" s="70"/>
      <c r="E27" s="70"/>
      <c r="F27" s="41"/>
      <c r="G27" s="41"/>
      <c r="H27" s="41"/>
      <c r="I27" s="41"/>
      <c r="J27" s="41"/>
      <c r="K27" s="84" t="s">
        <v>80</v>
      </c>
      <c r="L27" s="85">
        <v>100</v>
      </c>
      <c r="M27" s="85">
        <v>100</v>
      </c>
      <c r="N27" s="95">
        <f t="shared" si="0"/>
        <v>100</v>
      </c>
      <c r="O27" s="98"/>
      <c r="P27" s="36"/>
      <c r="Q27" s="99"/>
    </row>
    <row r="28" spans="1:17" s="94" customFormat="1" ht="102.75" customHeight="1" x14ac:dyDescent="0.25">
      <c r="A28" s="36"/>
      <c r="B28" s="39"/>
      <c r="C28" s="70"/>
      <c r="D28" s="70"/>
      <c r="E28" s="70"/>
      <c r="F28" s="41"/>
      <c r="G28" s="41"/>
      <c r="H28" s="41"/>
      <c r="I28" s="41"/>
      <c r="J28" s="41"/>
      <c r="K28" s="84" t="s">
        <v>81</v>
      </c>
      <c r="L28" s="85">
        <v>512.4</v>
      </c>
      <c r="M28" s="85">
        <v>512.4</v>
      </c>
      <c r="N28" s="95">
        <f t="shared" si="0"/>
        <v>100</v>
      </c>
      <c r="O28" s="98"/>
      <c r="P28" s="36"/>
      <c r="Q28" s="99"/>
    </row>
    <row r="29" spans="1:17" s="94" customFormat="1" ht="91.5" customHeight="1" x14ac:dyDescent="0.25">
      <c r="A29" s="36"/>
      <c r="B29" s="39"/>
      <c r="C29" s="70"/>
      <c r="D29" s="70"/>
      <c r="E29" s="70"/>
      <c r="F29" s="41"/>
      <c r="G29" s="41"/>
      <c r="H29" s="41"/>
      <c r="I29" s="41"/>
      <c r="J29" s="41"/>
      <c r="K29" s="84" t="s">
        <v>63</v>
      </c>
      <c r="L29" s="81">
        <v>20.8</v>
      </c>
      <c r="M29" s="81">
        <v>40</v>
      </c>
      <c r="N29" s="95">
        <f t="shared" si="0"/>
        <v>192.30769230769229</v>
      </c>
      <c r="O29" s="98"/>
      <c r="P29" s="36"/>
      <c r="Q29" s="99"/>
    </row>
    <row r="30" spans="1:17" s="94" customFormat="1" ht="158.25" customHeight="1" x14ac:dyDescent="0.25">
      <c r="A30" s="36"/>
      <c r="B30" s="39"/>
      <c r="C30" s="70"/>
      <c r="D30" s="70"/>
      <c r="E30" s="70"/>
      <c r="F30" s="41"/>
      <c r="G30" s="41"/>
      <c r="H30" s="41"/>
      <c r="I30" s="41"/>
      <c r="J30" s="41"/>
      <c r="K30" s="84" t="s">
        <v>82</v>
      </c>
      <c r="L30" s="81">
        <v>92</v>
      </c>
      <c r="M30" s="81">
        <v>92</v>
      </c>
      <c r="N30" s="95">
        <f t="shared" si="0"/>
        <v>100</v>
      </c>
      <c r="O30" s="98"/>
      <c r="P30" s="36"/>
      <c r="Q30" s="99"/>
    </row>
    <row r="31" spans="1:17" ht="51.75" customHeight="1" x14ac:dyDescent="0.25">
      <c r="A31" s="37"/>
      <c r="B31" s="40"/>
      <c r="C31" s="70"/>
      <c r="D31" s="70"/>
      <c r="E31" s="70"/>
      <c r="F31" s="41"/>
      <c r="G31" s="41"/>
      <c r="H31" s="41"/>
      <c r="I31" s="41"/>
      <c r="J31" s="41"/>
      <c r="K31" s="71" t="s">
        <v>50</v>
      </c>
      <c r="L31" s="71"/>
      <c r="M31" s="71"/>
      <c r="N31" s="88">
        <f>(N6+N7+N8+N9+N10+N11+N12+N13+N14+N15+N16+N17+N18+N19+N20+N21+N22+N23+N24+N25+N26+N27+N28+N29+N30)/25</f>
        <v>103.69230769230769</v>
      </c>
      <c r="O31" s="100"/>
      <c r="P31" s="37"/>
    </row>
    <row r="32" spans="1:17" ht="326.25" customHeight="1" x14ac:dyDescent="0.3">
      <c r="C32" s="90" t="s">
        <v>57</v>
      </c>
    </row>
    <row r="33" spans="11:11" x14ac:dyDescent="0.3">
      <c r="K33" s="29"/>
    </row>
  </sheetData>
  <mergeCells count="16">
    <mergeCell ref="L1:P1"/>
    <mergeCell ref="A2:P2"/>
    <mergeCell ref="P6:P31"/>
    <mergeCell ref="O3:O4"/>
    <mergeCell ref="P3:P4"/>
    <mergeCell ref="C3:E3"/>
    <mergeCell ref="O6:O31"/>
    <mergeCell ref="A3:A4"/>
    <mergeCell ref="B3:B4"/>
    <mergeCell ref="F3:J3"/>
    <mergeCell ref="K3:N3"/>
    <mergeCell ref="A6:A31"/>
    <mergeCell ref="B6:B31"/>
    <mergeCell ref="K31:M31"/>
    <mergeCell ref="C7:E31"/>
    <mergeCell ref="F11:J31"/>
  </mergeCells>
  <phoneticPr fontId="0" type="noConversion"/>
  <printOptions horizontalCentered="1" verticalCentered="1"/>
  <pageMargins left="0.39370078740157483" right="0.19685039370078741" top="0.19685039370078741" bottom="0.19685039370078741" header="0" footer="0"/>
  <pageSetup paperSize="9" scale="35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P42"/>
  <sheetViews>
    <sheetView zoomScale="54" zoomScaleNormal="54" workbookViewId="0">
      <selection activeCell="H20" sqref="H20"/>
    </sheetView>
  </sheetViews>
  <sheetFormatPr defaultRowHeight="15" x14ac:dyDescent="0.25"/>
  <cols>
    <col min="1" max="1" width="4" customWidth="1"/>
    <col min="2" max="2" width="20.42578125" customWidth="1"/>
    <col min="3" max="3" width="20.28515625" customWidth="1"/>
    <col min="4" max="4" width="14" customWidth="1"/>
    <col min="5" max="5" width="13.28515625" customWidth="1"/>
    <col min="6" max="7" width="19.42578125" customWidth="1"/>
    <col min="8" max="8" width="18.140625" customWidth="1"/>
    <col min="9" max="9" width="19.42578125" customWidth="1"/>
    <col min="10" max="10" width="20.140625" customWidth="1"/>
    <col min="11" max="11" width="18.28515625" customWidth="1"/>
    <col min="12" max="12" width="23.5703125" customWidth="1"/>
    <col min="13" max="13" width="17.7109375" customWidth="1"/>
    <col min="14" max="14" width="20.85546875" customWidth="1"/>
    <col min="15" max="15" width="46.42578125" customWidth="1"/>
    <col min="16" max="16" width="16.5703125" customWidth="1"/>
  </cols>
  <sheetData>
    <row r="1" spans="1:16" ht="21.6" customHeight="1" x14ac:dyDescent="0.25">
      <c r="M1" s="19"/>
      <c r="N1" s="19"/>
      <c r="O1" s="19" t="s">
        <v>24</v>
      </c>
      <c r="P1" s="19"/>
    </row>
    <row r="2" spans="1:16" ht="21" customHeight="1" x14ac:dyDescent="0.25">
      <c r="M2" s="20"/>
      <c r="N2" s="20"/>
      <c r="O2" s="20" t="s">
        <v>35</v>
      </c>
      <c r="P2" s="20"/>
    </row>
    <row r="3" spans="1:16" ht="19.899999999999999" customHeight="1" x14ac:dyDescent="0.25">
      <c r="M3" s="20"/>
      <c r="N3" s="20"/>
      <c r="O3" s="20" t="s">
        <v>25</v>
      </c>
      <c r="P3" s="20"/>
    </row>
    <row r="4" spans="1:16" ht="23.45" customHeight="1" x14ac:dyDescent="0.25">
      <c r="M4" s="20"/>
      <c r="N4" s="20"/>
      <c r="O4" s="20" t="s">
        <v>26</v>
      </c>
      <c r="P4" s="20"/>
    </row>
    <row r="5" spans="1:16" ht="26.45" customHeight="1" x14ac:dyDescent="0.3">
      <c r="A5" s="42" t="s">
        <v>32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</row>
    <row r="6" spans="1:16" ht="23.45" customHeight="1" x14ac:dyDescent="0.25"/>
    <row r="7" spans="1:16" s="1" customFormat="1" ht="45.6" customHeight="1" x14ac:dyDescent="0.25">
      <c r="A7" s="43" t="s">
        <v>0</v>
      </c>
      <c r="B7" s="43" t="s">
        <v>12</v>
      </c>
      <c r="C7" s="44" t="s">
        <v>13</v>
      </c>
      <c r="D7" s="44" t="s">
        <v>3</v>
      </c>
      <c r="E7" s="44" t="s">
        <v>18</v>
      </c>
      <c r="F7" s="46" t="s">
        <v>15</v>
      </c>
      <c r="G7" s="47"/>
      <c r="H7" s="47"/>
      <c r="I7" s="47"/>
      <c r="J7" s="47"/>
      <c r="K7" s="48"/>
      <c r="L7" s="49" t="s">
        <v>17</v>
      </c>
      <c r="M7" s="51" t="s">
        <v>1</v>
      </c>
      <c r="N7" s="52"/>
      <c r="O7" s="44" t="s">
        <v>33</v>
      </c>
      <c r="P7" s="44" t="s">
        <v>2</v>
      </c>
    </row>
    <row r="8" spans="1:16" s="1" customFormat="1" ht="77.45" customHeight="1" x14ac:dyDescent="0.25">
      <c r="A8" s="44"/>
      <c r="B8" s="44"/>
      <c r="C8" s="45"/>
      <c r="D8" s="45"/>
      <c r="E8" s="45"/>
      <c r="F8" s="2" t="s">
        <v>14</v>
      </c>
      <c r="G8" s="2" t="s">
        <v>34</v>
      </c>
      <c r="H8" s="2" t="s">
        <v>20</v>
      </c>
      <c r="I8" s="2" t="s">
        <v>16</v>
      </c>
      <c r="J8" s="2" t="s">
        <v>31</v>
      </c>
      <c r="K8" s="2" t="s">
        <v>4</v>
      </c>
      <c r="L8" s="50"/>
      <c r="M8" s="24" t="s">
        <v>5</v>
      </c>
      <c r="N8" s="24" t="s">
        <v>23</v>
      </c>
      <c r="O8" s="45"/>
      <c r="P8" s="45"/>
    </row>
    <row r="9" spans="1:16" s="1" customFormat="1" ht="30.6" customHeight="1" x14ac:dyDescent="0.25">
      <c r="A9" s="24">
        <v>1</v>
      </c>
      <c r="B9" s="24">
        <v>2</v>
      </c>
      <c r="C9" s="25">
        <v>3</v>
      </c>
      <c r="D9" s="25">
        <v>4</v>
      </c>
      <c r="E9" s="25">
        <v>5</v>
      </c>
      <c r="F9" s="2">
        <v>6</v>
      </c>
      <c r="G9" s="2">
        <v>7</v>
      </c>
      <c r="H9" s="2" t="s">
        <v>19</v>
      </c>
      <c r="I9" s="2">
        <v>8</v>
      </c>
      <c r="J9" s="18" t="s">
        <v>21</v>
      </c>
      <c r="K9" s="18" t="s">
        <v>22</v>
      </c>
      <c r="L9" s="22">
        <v>9</v>
      </c>
      <c r="M9" s="24">
        <v>10</v>
      </c>
      <c r="N9" s="24">
        <v>11</v>
      </c>
      <c r="O9" s="15">
        <v>12</v>
      </c>
      <c r="P9" s="15">
        <v>13</v>
      </c>
    </row>
    <row r="10" spans="1:16" ht="54.6" customHeight="1" x14ac:dyDescent="0.25">
      <c r="A10" s="53">
        <v>1</v>
      </c>
      <c r="B10" s="56"/>
      <c r="C10" s="56"/>
      <c r="D10" s="3" t="s">
        <v>6</v>
      </c>
      <c r="E10" s="3"/>
      <c r="F10" s="4"/>
      <c r="G10" s="4"/>
      <c r="H10" s="5"/>
      <c r="I10" s="4"/>
      <c r="J10" s="4"/>
      <c r="K10" s="6"/>
      <c r="L10" s="21"/>
      <c r="M10" s="59"/>
      <c r="N10" s="59"/>
      <c r="O10" s="64"/>
      <c r="P10" s="67"/>
    </row>
    <row r="11" spans="1:16" ht="87" customHeight="1" x14ac:dyDescent="0.25">
      <c r="A11" s="54"/>
      <c r="B11" s="57"/>
      <c r="C11" s="57"/>
      <c r="D11" s="7" t="s">
        <v>7</v>
      </c>
      <c r="E11" s="7"/>
      <c r="F11" s="8"/>
      <c r="G11" s="9"/>
      <c r="H11" s="10"/>
      <c r="I11" s="8"/>
      <c r="J11" s="10"/>
      <c r="K11" s="11"/>
      <c r="L11" s="16"/>
      <c r="M11" s="60"/>
      <c r="N11" s="62"/>
      <c r="O11" s="65"/>
      <c r="P11" s="68"/>
    </row>
    <row r="12" spans="1:16" ht="64.900000000000006" customHeight="1" x14ac:dyDescent="0.25">
      <c r="A12" s="54"/>
      <c r="B12" s="57"/>
      <c r="C12" s="57"/>
      <c r="D12" s="7" t="s">
        <v>8</v>
      </c>
      <c r="E12" s="7"/>
      <c r="F12" s="12"/>
      <c r="G12" s="12"/>
      <c r="H12" s="10"/>
      <c r="I12" s="13"/>
      <c r="J12" s="10"/>
      <c r="K12" s="11"/>
      <c r="L12" s="16"/>
      <c r="M12" s="60"/>
      <c r="N12" s="62"/>
      <c r="O12" s="65"/>
      <c r="P12" s="68"/>
    </row>
    <row r="13" spans="1:16" ht="93.6" customHeight="1" x14ac:dyDescent="0.25">
      <c r="A13" s="54"/>
      <c r="B13" s="57"/>
      <c r="C13" s="57"/>
      <c r="D13" s="7" t="s">
        <v>9</v>
      </c>
      <c r="E13" s="7"/>
      <c r="F13" s="12"/>
      <c r="G13" s="12"/>
      <c r="H13" s="10"/>
      <c r="I13" s="13"/>
      <c r="J13" s="10"/>
      <c r="K13" s="11"/>
      <c r="L13" s="16"/>
      <c r="M13" s="60"/>
      <c r="N13" s="62"/>
      <c r="O13" s="65"/>
      <c r="P13" s="68"/>
    </row>
    <row r="14" spans="1:16" ht="73.150000000000006" customHeight="1" x14ac:dyDescent="0.25">
      <c r="A14" s="54"/>
      <c r="B14" s="57"/>
      <c r="C14" s="57"/>
      <c r="D14" s="14" t="s">
        <v>10</v>
      </c>
      <c r="E14" s="14"/>
      <c r="F14" s="9"/>
      <c r="G14" s="9"/>
      <c r="H14" s="10"/>
      <c r="I14" s="8"/>
      <c r="J14" s="10"/>
      <c r="K14" s="11"/>
      <c r="L14" s="16"/>
      <c r="M14" s="60"/>
      <c r="N14" s="62"/>
      <c r="O14" s="65"/>
      <c r="P14" s="68"/>
    </row>
    <row r="15" spans="1:16" ht="51" customHeight="1" x14ac:dyDescent="0.25">
      <c r="A15" s="55"/>
      <c r="B15" s="58"/>
      <c r="C15" s="58"/>
      <c r="D15" s="14" t="s">
        <v>11</v>
      </c>
      <c r="E15" s="14"/>
      <c r="F15" s="9"/>
      <c r="G15" s="9"/>
      <c r="H15" s="10"/>
      <c r="I15" s="8"/>
      <c r="J15" s="10"/>
      <c r="K15" s="11"/>
      <c r="L15" s="17"/>
      <c r="M15" s="61"/>
      <c r="N15" s="63"/>
      <c r="O15" s="66"/>
      <c r="P15" s="69"/>
    </row>
    <row r="18" spans="2:2" ht="18.75" x14ac:dyDescent="0.3">
      <c r="B18" s="23" t="s">
        <v>28</v>
      </c>
    </row>
    <row r="19" spans="2:2" ht="18.75" x14ac:dyDescent="0.3">
      <c r="B19" s="23"/>
    </row>
    <row r="20" spans="2:2" ht="18.75" x14ac:dyDescent="0.3">
      <c r="B20" s="23" t="s">
        <v>27</v>
      </c>
    </row>
    <row r="21" spans="2:2" ht="18.75" x14ac:dyDescent="0.3">
      <c r="B21" s="23"/>
    </row>
    <row r="22" spans="2:2" ht="18.75" x14ac:dyDescent="0.3">
      <c r="B22" s="23"/>
    </row>
    <row r="23" spans="2:2" ht="18.75" x14ac:dyDescent="0.3">
      <c r="B23" s="23"/>
    </row>
    <row r="24" spans="2:2" ht="18.75" x14ac:dyDescent="0.3">
      <c r="B24" s="23"/>
    </row>
    <row r="25" spans="2:2" ht="18.75" x14ac:dyDescent="0.3">
      <c r="B25" s="23"/>
    </row>
    <row r="26" spans="2:2" ht="18.75" x14ac:dyDescent="0.3">
      <c r="B26" s="23"/>
    </row>
    <row r="27" spans="2:2" ht="18.75" x14ac:dyDescent="0.3">
      <c r="B27" s="23"/>
    </row>
    <row r="28" spans="2:2" ht="18.75" x14ac:dyDescent="0.3">
      <c r="B28" s="23"/>
    </row>
    <row r="29" spans="2:2" ht="18.75" x14ac:dyDescent="0.3">
      <c r="B29" s="23"/>
    </row>
    <row r="30" spans="2:2" ht="18.75" x14ac:dyDescent="0.3">
      <c r="B30" s="23"/>
    </row>
    <row r="31" spans="2:2" ht="18.75" x14ac:dyDescent="0.3">
      <c r="B31" s="23"/>
    </row>
    <row r="32" spans="2:2" ht="18.75" x14ac:dyDescent="0.3">
      <c r="B32" s="23"/>
    </row>
    <row r="33" spans="2:2" ht="18.75" x14ac:dyDescent="0.3">
      <c r="B33" s="23"/>
    </row>
    <row r="34" spans="2:2" ht="18.75" x14ac:dyDescent="0.3">
      <c r="B34" s="23"/>
    </row>
    <row r="35" spans="2:2" ht="18.75" x14ac:dyDescent="0.3">
      <c r="B35" s="23"/>
    </row>
    <row r="36" spans="2:2" ht="18.75" x14ac:dyDescent="0.3">
      <c r="B36" s="23"/>
    </row>
    <row r="37" spans="2:2" ht="18.75" x14ac:dyDescent="0.3">
      <c r="B37" s="23"/>
    </row>
    <row r="38" spans="2:2" ht="18.75" x14ac:dyDescent="0.3">
      <c r="B38" s="23"/>
    </row>
    <row r="39" spans="2:2" ht="18.75" x14ac:dyDescent="0.3">
      <c r="B39" s="23"/>
    </row>
    <row r="40" spans="2:2" ht="18.75" x14ac:dyDescent="0.3">
      <c r="B40" s="23"/>
    </row>
    <row r="41" spans="2:2" ht="18.75" x14ac:dyDescent="0.3">
      <c r="B41" s="23" t="s">
        <v>29</v>
      </c>
    </row>
    <row r="42" spans="2:2" ht="18.75" x14ac:dyDescent="0.3">
      <c r="B42" s="23" t="s">
        <v>30</v>
      </c>
    </row>
  </sheetData>
  <mergeCells count="18">
    <mergeCell ref="P7:P8"/>
    <mergeCell ref="A10:A15"/>
    <mergeCell ref="B10:B15"/>
    <mergeCell ref="C10:C15"/>
    <mergeCell ref="M10:M15"/>
    <mergeCell ref="N10:N15"/>
    <mergeCell ref="O10:O15"/>
    <mergeCell ref="P10:P15"/>
    <mergeCell ref="A5:O5"/>
    <mergeCell ref="A7:A8"/>
    <mergeCell ref="B7:B8"/>
    <mergeCell ref="C7:C8"/>
    <mergeCell ref="D7:D8"/>
    <mergeCell ref="E7:E8"/>
    <mergeCell ref="F7:K7"/>
    <mergeCell ref="L7:L8"/>
    <mergeCell ref="M7:N7"/>
    <mergeCell ref="O7:O8"/>
  </mergeCells>
  <phoneticPr fontId="0" type="noConversion"/>
  <pageMargins left="0.11811023622047245" right="0.11811023622047245" top="0.19685039370078741" bottom="0.19685039370078741" header="0.31496062992125984" footer="0.31496062992125984"/>
  <pageSetup paperSize="9" scale="4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СВОД</vt:lpstr>
      <vt:lpstr>МП 6</vt:lpstr>
      <vt:lpstr>СВОД!OLE_LINK1</vt:lpstr>
      <vt:lpstr>СВОД!Заголовки_для_печати</vt:lpstr>
      <vt:lpstr>СВОД!Область_печати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2016-03-03T12:25:16Z</cp:lastPrinted>
  <dcterms:created xsi:type="dcterms:W3CDTF">2006-09-16T00:00:00Z</dcterms:created>
  <dcterms:modified xsi:type="dcterms:W3CDTF">2023-03-02T13:51:51Z</dcterms:modified>
</cp:coreProperties>
</file>